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3D59B125-D032-4AE9-BCEE-8824CD3DFEE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V780" i="1"/>
  <c r="V812" i="1"/>
  <c r="V844" i="1"/>
  <c r="V876" i="1"/>
  <c r="V888" i="1"/>
  <c r="V896" i="1"/>
  <c r="V900" i="1"/>
  <c r="U909" i="1"/>
  <c r="V909" i="1" s="1"/>
  <c r="U925" i="1"/>
  <c r="V925" i="1" s="1"/>
  <c r="U933" i="1"/>
  <c r="V933" i="1" s="1"/>
  <c r="U984" i="1"/>
  <c r="V984" i="1" s="1"/>
  <c r="U988" i="1"/>
  <c r="V988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L907" i="1"/>
  <c r="J908" i="1"/>
  <c r="U908" i="1" s="1"/>
  <c r="V908" i="1" s="1"/>
  <c r="J909" i="1"/>
  <c r="L909" i="1" s="1"/>
  <c r="J910" i="1"/>
  <c r="K910" i="1" s="1"/>
  <c r="N910" i="1" s="1"/>
  <c r="J911" i="1"/>
  <c r="U911" i="1" s="1"/>
  <c r="V911" i="1" s="1"/>
  <c r="L911" i="1"/>
  <c r="J912" i="1"/>
  <c r="U912" i="1" s="1"/>
  <c r="V912" i="1" s="1"/>
  <c r="K912" i="1"/>
  <c r="N912" i="1" s="1"/>
  <c r="J913" i="1"/>
  <c r="K913" i="1" s="1"/>
  <c r="N913" i="1" s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/>
  <c r="J920" i="1"/>
  <c r="L920" i="1"/>
  <c r="J921" i="1"/>
  <c r="J922" i="1"/>
  <c r="L922" i="1" s="1"/>
  <c r="J923" i="1"/>
  <c r="J924" i="1"/>
  <c r="L924" i="1"/>
  <c r="J925" i="1"/>
  <c r="K925" i="1" s="1"/>
  <c r="N925" i="1" s="1"/>
  <c r="L925" i="1"/>
  <c r="J926" i="1"/>
  <c r="J927" i="1"/>
  <c r="K927" i="1" s="1"/>
  <c r="N927" i="1" s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 s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K388" i="1" l="1"/>
  <c r="N388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98" i="1"/>
  <c r="V998" i="1" s="1"/>
  <c r="U974" i="1"/>
  <c r="V974" i="1" s="1"/>
  <c r="U654" i="1"/>
  <c r="V654" i="1" s="1"/>
  <c r="L787" i="1"/>
  <c r="L779" i="1"/>
  <c r="L913" i="1"/>
  <c r="L886" i="1"/>
  <c r="U941" i="1"/>
  <c r="V941" i="1" s="1"/>
  <c r="U913" i="1"/>
  <c r="V913" i="1" s="1"/>
  <c r="U905" i="1"/>
  <c r="V905" i="1" s="1"/>
  <c r="L381" i="1"/>
  <c r="L317" i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K886" i="1"/>
  <c r="N886" i="1" s="1"/>
  <c r="L883" i="1"/>
  <c r="L977" i="1"/>
  <c r="L971" i="1"/>
  <c r="U980" i="1"/>
  <c r="V980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<sst xmlns="http://schemas.openxmlformats.org/spreadsheetml/2006/main" count="134" uniqueCount="76">
  <si>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</si>
  <si>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</si>
  <si>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</si>
  <si>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</si>
  <si>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</si>
  <si>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</si>
  <si>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</si>
  <si>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</si>
  <si>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</si>
  <si>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</si>
  <si>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</si>
  <si>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</si>
  <si>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</si>
  <si>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</si>
  <si>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</si>
  <si>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</si>
  <si>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</si>
  <si>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</si>
  <si>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</si>
  <si>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</si>
  <si>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</si>
  <si>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</si>
  <si>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</si>
  <si>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</si>
  <si>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</si>
  <si>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</si>
  <si>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</si>
  <si>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</si>
  <si>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</si>
  <si>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</si>
  <si>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- ქალაქ ახალქალაქის N4 საჯარო სკოლა</t>
  </si>
  <si>
    <t>სკოლაში მიყვანა</t>
  </si>
  <si>
    <t>სოფელ მურჯახეთიდან - ქალაქ ახალქალაქის N4 საჯარო სკოლა</t>
  </si>
  <si>
    <t>სკოლიდან წამოყვანა</t>
  </si>
  <si>
    <t>სოფელ ხოსპიოდან - ქალაქ ახალქალაქის N4 საჯარო სკოლა</t>
  </si>
  <si>
    <t>ყოფილი საბაგირო ქარხნის დასახლებიდან - ქალაქ ახალქალაქის N4 საჯარო სკოლა</t>
  </si>
  <si>
    <t>სსოპ - ახალქალაქის მუნიციპალიტეტის სოფელ ალასტანის საჯარო სკოლა</t>
  </si>
  <si>
    <t>სოფელ გოკიოდან - სოფელ ალასტანის საჯარო სკოლა</t>
  </si>
  <si>
    <t>სსიპ - ილია ჭავჭავაძის სახელობის ქალაქ ახალქალაქის N3 საჯარო სკოლა</t>
  </si>
  <si>
    <t>სოფელ ხოსპიოდან -  ქალაქ ახალქალაქის №3 საჯარო სკოლა</t>
  </si>
  <si>
    <t>სოფელ მურჯახეთიდან - ქალაქ ახალქალაქის №3 საჯარო სკოლა</t>
  </si>
  <si>
    <t>სსოპ - ახალქალაქის მუნიციპალიტეტის სოფელ ხავეთის საჯარო სკოლა</t>
  </si>
  <si>
    <t>სოფელ ერინჯიდან - სოფელ დავნიიდან - სოფელ ხავეთის საჯარო სკოლა</t>
  </si>
  <si>
    <t>სსიპ - ქალაქ ახალქალაქის N1 საჯარო სკოლა</t>
  </si>
  <si>
    <t>სოფელ ხოსპიოდან - ქალაქ ახალქალაქის N1 საჯარო სკოლა</t>
  </si>
  <si>
    <t>სოფელ ჩამდურიდან - ქალაქ ახალქალაქის  N1 საჯარო სკოლა</t>
  </si>
  <si>
    <t>სოფელ მურჯახეთიდან - ქალაქ ახალქალაქის  N1 საჯარო სკოლა</t>
  </si>
  <si>
    <t>სსოპ - ახალქალაქის მუნიციპალიტეტის სოფელ ოკამის N2 საჯარო სკოლა</t>
  </si>
  <si>
    <t>სოფელ ქარცეფიდან - სოფელ აზმანიდან - სოფელ ოკამის №2 საჯარო სკოლა</t>
  </si>
  <si>
    <t>სსოპ - ახალქალაქის მუნიციპალიტეტის სოფელ ბურნაშეთის საჯარო სკოლა</t>
  </si>
  <si>
    <t>სოფელ მოდეგამიდან - სოფელ ბურნაშეთის საჯარო სკოლა</t>
  </si>
  <si>
    <t>სსოპ - ახალქალაქის მუნიციპალიტეტის სოფელ გოგაშენის საჯარო სკოლა</t>
  </si>
  <si>
    <t>სოფელ აფნიიდან - სოფელ გოგაშენის საჯარო სკოლა</t>
  </si>
  <si>
    <t>სსოპ - ახალქალაქის მუნიციპალიტეტის სოფელ კარწახის საჯარო სკოლა</t>
  </si>
  <si>
    <t>სოფელ ფილიპოვკიდან - სოფელ კარწახის საჯარო სკოლა</t>
  </si>
  <si>
    <t>სსოპ - ახალქალაქის მუნიციპალიტეტის სოფელ ჩუნჩხის საჯარო სკოლა</t>
  </si>
  <si>
    <t>სოფელ პტენიდან - სოფელ ჩუნჩხის საჯარო სკოლა</t>
  </si>
  <si>
    <t>სსიპ - ქალაქ ახალქალაქის N2 საჯარო სკოლა</t>
  </si>
  <si>
    <t>სოფელ ხოსპიოდან - ყოფილი საბაგირო ქარხნის დასახლების გავლით - ქალაქ ახალქალაქის N2 საჯარო სკოლა</t>
  </si>
  <si>
    <t>სსოპ - ახალქალაქის მუნიციპალიტეტის სოფელ ზაკის საჯარო სკოლა</t>
  </si>
  <si>
    <t>სოფელ ბალხოდან - სოფელ ბუღაშენის საჯარო სკოლა- სოფელ ზაკის საჯარო სკოლა</t>
  </si>
  <si>
    <t>სსიპ - ქალაქ ახალქალაქის N5 საჯარო სკოლა</t>
  </si>
  <si>
    <t>სოფელ ხოსპიოდან - ქალაქ ახალქალაქის N5 საჯარო სკოლა</t>
  </si>
  <si>
    <t>სოფელ მურჯახეთიდან - ქალაქ ახალქალაქის N5 საჯარო სკოლა</t>
  </si>
  <si>
    <t>სსოპ - ახალქალაქის მუნიციპალიტეტის სოფელ კორხის საჯარო სკოლა</t>
  </si>
  <si>
    <t>სოფელ თოთხამიდან - სოფელ კორხის საჯარო სკოლა</t>
  </si>
  <si>
    <t>სსოპ - ახალქალაქის მუნიციპალიტეტის სოფელ ქარცეფის საჯარო სკოლა</t>
  </si>
  <si>
    <t>სოფელ აზმანიდან - სოფელ ქარცეფის საჯარო სკოლა</t>
  </si>
  <si>
    <t>სსოპ - ახალქალაქის მუნიციპალიტეტის სოფელ კოჩიოს საჯარო სკოლა</t>
  </si>
  <si>
    <t>სოფელ სირკვიდან - სოფელ კოჩიოს საჯარო სკოლა</t>
  </si>
  <si>
    <t>სსოპ - ახალქალაქის მუნიციპალიტეტის სოფელ სულდის საჯარო სკოლა</t>
  </si>
  <si>
    <t>სოფელ ბოზალიდან - სოფელ სულდის საჯარო სკოლა</t>
  </si>
  <si>
    <t>სსოპ - ახალქალაქის მუნიციპალიტეტის სოფელ კარტიკამის საჯარო სკოლა</t>
  </si>
  <si>
    <t>სოფელ ბუზავეთიდან - სოფელ კარტიკამის საჯარო სკოლა</t>
  </si>
  <si>
    <t>სსიპ - ახალქალაქის მუნიციპალიტეტის  სოფელ ლომატურცხის საჯარო სკოლა</t>
  </si>
  <si>
    <t>სოფელ ღადოლარიდან - სოფელ ლომატურცხის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</si>
</sst>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2" fontId="16" fillId="0" borderId="1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56" t="s">
        <v>30</v>
      </c>
      <c r="C2" s="50" t="s">
        <v>31</v>
      </c>
      <c r="D2" s="51">
        <v>0.375</v>
      </c>
      <c r="E2" s="60" t="s">
        <v>32</v>
      </c>
      <c r="F2" s="52">
        <v>15</v>
      </c>
      <c r="G2" s="53">
        <v>9</v>
      </c>
      <c r="H2" s="38">
        <v>100</v>
      </c>
      <c r="I2" s="1"/>
      <c r="J2" s="2">
        <f>ROUNDUP(F2/20,0)</f>
        <v>1</v>
      </c>
      <c r="K2" s="17">
        <f>$P$3*J2*G2</f>
        <v>0</v>
      </c>
      <c r="L2" s="17">
        <f>$P$3*J2*G2*H2</f>
        <v>0</v>
      </c>
      <c r="M2" s="11"/>
      <c r="N2" s="10">
        <f>IFERROR(K2/M2,0)</f>
        <v>0</v>
      </c>
      <c r="P2" s="28" t="s">
        <v>5</v>
      </c>
      <c r="U2" s="23">
        <f>G2*J2</f>
        <v>9</v>
      </c>
      <c r="V2" s="23">
        <f>U2*H2</f>
        <v>900</v>
      </c>
      <c r="W2" s="23">
        <f>IF(X2&gt;=X3, X2, X3)</f>
        <v>315</v>
      </c>
      <c r="X2" s="23">
        <f>SUMIFS(F:F,C:C, C2)</f>
        <v>315</v>
      </c>
    </row>
    <row r="3" spans="1:24" ht="16.5" customHeight="1">
      <c r="A3" s="2">
        <v>2</v>
      </c>
      <c r="B3" s="58"/>
      <c r="C3" s="50" t="s">
        <v>33</v>
      </c>
      <c r="D3" s="51">
        <v>0.60416666666666663</v>
      </c>
      <c r="E3" s="62"/>
      <c r="F3" s="52">
        <v>15</v>
      </c>
      <c r="G3" s="53">
        <v>9</v>
      </c>
      <c r="H3" s="38">
        <v>100</v>
      </c>
      <c r="I3" s="1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3">
        <f t="shared" ref="U3:U66" si="4">G3*J3</f>
        <v>9</v>
      </c>
      <c r="V3" s="23">
        <f t="shared" ref="V3:V66" si="5">U3*H3</f>
        <v>900</v>
      </c>
      <c r="X3" s="23">
        <f>SUMIFS(F:F,C:C, C3)</f>
        <v>315</v>
      </c>
    </row>
    <row r="4" spans="1:24" ht="16.5" customHeight="1">
      <c r="A4" s="2">
        <v>3</v>
      </c>
      <c r="B4" s="58"/>
      <c r="C4" s="50" t="s">
        <v>31</v>
      </c>
      <c r="D4" s="51">
        <v>0.375</v>
      </c>
      <c r="E4" s="60" t="s">
        <v>34</v>
      </c>
      <c r="F4" s="52">
        <v>21</v>
      </c>
      <c r="G4" s="53">
        <v>4</v>
      </c>
      <c r="H4" s="38">
        <v>100</v>
      </c>
      <c r="I4" s="1"/>
      <c r="J4" s="2">
        <f t="shared" si="0"/>
        <v>2</v>
      </c>
      <c r="K4" s="17">
        <f t="shared" si="1"/>
        <v>0</v>
      </c>
      <c r="L4" s="17">
        <f t="shared" si="2"/>
        <v>0</v>
      </c>
      <c r="M4" s="11"/>
      <c r="N4" s="10">
        <f t="shared" si="3"/>
        <v>0</v>
      </c>
      <c r="P4" s="6" t="s">
        <v>6</v>
      </c>
      <c r="U4" s="23">
        <f t="shared" si="4"/>
        <v>8</v>
      </c>
      <c r="V4" s="23">
        <f t="shared" si="5"/>
        <v>800</v>
      </c>
    </row>
    <row r="5" spans="1:24" ht="16.5" customHeight="1">
      <c r="A5" s="2">
        <v>4</v>
      </c>
      <c r="B5" s="58"/>
      <c r="C5" s="50" t="s">
        <v>33</v>
      </c>
      <c r="D5" s="51">
        <v>0.60416666666666663</v>
      </c>
      <c r="E5" s="62"/>
      <c r="F5" s="52">
        <v>21</v>
      </c>
      <c r="G5" s="53">
        <v>4</v>
      </c>
      <c r="H5" s="38">
        <v>100</v>
      </c>
      <c r="I5" s="1"/>
      <c r="J5" s="2">
        <f t="shared" si="0"/>
        <v>2</v>
      </c>
      <c r="K5" s="17">
        <f t="shared" si="1"/>
        <v>0</v>
      </c>
      <c r="L5" s="17">
        <f t="shared" si="2"/>
        <v>0</v>
      </c>
      <c r="M5" s="11"/>
      <c r="N5" s="10">
        <f t="shared" si="3"/>
        <v>0</v>
      </c>
      <c r="P5" s="29">
        <f>SUM(L:L)</f>
        <v>0</v>
      </c>
      <c r="U5" s="23">
        <f t="shared" si="4"/>
        <v>8</v>
      </c>
      <c r="V5" s="23">
        <f t="shared" si="5"/>
        <v>800</v>
      </c>
    </row>
    <row r="6" spans="1:24" ht="16.5" customHeight="1">
      <c r="A6" s="2">
        <v>5</v>
      </c>
      <c r="B6" s="58"/>
      <c r="C6" s="50" t="s">
        <v>31</v>
      </c>
      <c r="D6" s="51">
        <v>0.375</v>
      </c>
      <c r="E6" s="56" t="s">
        <v>35</v>
      </c>
      <c r="F6" s="52">
        <v>10</v>
      </c>
      <c r="G6" s="53">
        <v>2.6</v>
      </c>
      <c r="H6" s="38">
        <v>100</v>
      </c>
      <c r="I6" s="1"/>
      <c r="J6" s="2">
        <f t="shared" si="0"/>
        <v>1</v>
      </c>
      <c r="K6" s="17">
        <f t="shared" si="1"/>
        <v>0</v>
      </c>
      <c r="L6" s="17">
        <f t="shared" si="2"/>
        <v>0</v>
      </c>
      <c r="M6" s="11"/>
      <c r="N6" s="10">
        <f t="shared" si="3"/>
        <v>0</v>
      </c>
      <c r="P6" s="6" t="s">
        <v>26</v>
      </c>
      <c r="U6" s="23">
        <f t="shared" si="4"/>
        <v>2.6</v>
      </c>
      <c r="V6" s="23">
        <f t="shared" si="5"/>
        <v>260</v>
      </c>
    </row>
    <row r="7" spans="1:24" ht="16.5" customHeight="1">
      <c r="A7" s="2">
        <v>6</v>
      </c>
      <c r="B7" s="58"/>
      <c r="C7" s="50" t="s">
        <v>33</v>
      </c>
      <c r="D7" s="51">
        <v>0.59375</v>
      </c>
      <c r="E7" s="57"/>
      <c r="F7" s="52">
        <v>10</v>
      </c>
      <c r="G7" s="53">
        <v>2.6</v>
      </c>
      <c r="H7" s="38">
        <v>100</v>
      </c>
      <c r="I7" s="1"/>
      <c r="J7" s="2">
        <f t="shared" si="0"/>
        <v>1</v>
      </c>
      <c r="K7" s="17">
        <f t="shared" si="1"/>
        <v>0</v>
      </c>
      <c r="L7" s="17">
        <f t="shared" si="2"/>
        <v>0</v>
      </c>
      <c r="M7" s="11"/>
      <c r="N7" s="10">
        <f t="shared" si="3"/>
        <v>0</v>
      </c>
      <c r="P7" s="30">
        <f>W2</f>
        <v>315</v>
      </c>
      <c r="U7" s="23">
        <f t="shared" si="4"/>
        <v>2.6</v>
      </c>
      <c r="V7" s="23">
        <f t="shared" si="5"/>
        <v>260</v>
      </c>
    </row>
    <row r="8" spans="1:24" ht="16.5" customHeight="1">
      <c r="A8" s="2">
        <v>7</v>
      </c>
      <c r="B8" s="58"/>
      <c r="C8" s="50" t="s">
        <v>31</v>
      </c>
      <c r="D8" s="51">
        <v>0.47222222222222227</v>
      </c>
      <c r="E8" s="56" t="s">
        <v>35</v>
      </c>
      <c r="F8" s="52">
        <v>12</v>
      </c>
      <c r="G8" s="53">
        <v>2.6</v>
      </c>
      <c r="H8" s="38">
        <v>100</v>
      </c>
      <c r="I8" s="42"/>
      <c r="J8" s="2">
        <f t="shared" si="0"/>
        <v>1</v>
      </c>
      <c r="K8" s="17">
        <f t="shared" si="1"/>
        <v>0</v>
      </c>
      <c r="L8" s="17">
        <f t="shared" si="2"/>
        <v>0</v>
      </c>
      <c r="M8" s="11"/>
      <c r="N8" s="10">
        <f t="shared" si="3"/>
        <v>0</v>
      </c>
      <c r="P8" s="6" t="s">
        <v>27</v>
      </c>
      <c r="U8" s="23">
        <f t="shared" si="4"/>
        <v>2.6</v>
      </c>
      <c r="V8" s="23">
        <f t="shared" si="5"/>
        <v>260</v>
      </c>
    </row>
    <row r="9" spans="1:24" ht="16.5" customHeight="1">
      <c r="A9" s="2">
        <v>8</v>
      </c>
      <c r="B9" s="57"/>
      <c r="C9" s="50" t="s">
        <v>33</v>
      </c>
      <c r="D9" s="51">
        <v>0.62847222222222221</v>
      </c>
      <c r="E9" s="57"/>
      <c r="F9" s="52">
        <v>12</v>
      </c>
      <c r="G9" s="53">
        <v>2.6</v>
      </c>
      <c r="H9" s="38">
        <v>100</v>
      </c>
      <c r="I9" s="42"/>
      <c r="J9" s="2">
        <f t="shared" si="0"/>
        <v>1</v>
      </c>
      <c r="K9" s="17">
        <f t="shared" si="1"/>
        <v>0</v>
      </c>
      <c r="L9" s="17">
        <f t="shared" si="2"/>
        <v>0</v>
      </c>
      <c r="M9" s="11"/>
      <c r="N9" s="10">
        <f t="shared" si="3"/>
        <v>0</v>
      </c>
      <c r="P9" s="29">
        <f>SUM(U:U)</f>
        <v>287.89999999999998</v>
      </c>
      <c r="U9" s="23">
        <f t="shared" si="4"/>
        <v>2.6</v>
      </c>
      <c r="V9" s="23">
        <f t="shared" si="5"/>
        <v>260</v>
      </c>
    </row>
    <row r="10" spans="1:24" ht="16.5" customHeight="1">
      <c r="A10" s="2">
        <v>9</v>
      </c>
      <c r="B10" s="56" t="s">
        <v>36</v>
      </c>
      <c r="C10" s="50" t="s">
        <v>31</v>
      </c>
      <c r="D10" s="51">
        <v>0.375</v>
      </c>
      <c r="E10" s="56" t="s">
        <v>37</v>
      </c>
      <c r="F10" s="52">
        <v>6</v>
      </c>
      <c r="G10" s="53">
        <v>3</v>
      </c>
      <c r="H10" s="38">
        <v>100</v>
      </c>
      <c r="I10" s="42"/>
      <c r="J10" s="2">
        <f t="shared" si="0"/>
        <v>1</v>
      </c>
      <c r="K10" s="17">
        <f t="shared" si="1"/>
        <v>0</v>
      </c>
      <c r="L10" s="17">
        <f t="shared" si="2"/>
        <v>0</v>
      </c>
      <c r="M10" s="11"/>
      <c r="N10" s="10">
        <f t="shared" si="3"/>
        <v>0</v>
      </c>
      <c r="P10" s="6" t="s">
        <v>28</v>
      </c>
      <c r="U10" s="23">
        <f t="shared" si="4"/>
        <v>3</v>
      </c>
      <c r="V10" s="23">
        <f t="shared" si="5"/>
        <v>300</v>
      </c>
    </row>
    <row r="11" spans="1:24" ht="16.5" customHeight="1" thickBot="1">
      <c r="A11" s="2">
        <v>10</v>
      </c>
      <c r="B11" s="57"/>
      <c r="C11" s="50" t="s">
        <v>33</v>
      </c>
      <c r="D11" s="51">
        <v>0.65625</v>
      </c>
      <c r="E11" s="57"/>
      <c r="F11" s="52">
        <v>6</v>
      </c>
      <c r="G11" s="53">
        <v>3</v>
      </c>
      <c r="H11" s="38">
        <v>100</v>
      </c>
      <c r="I11" s="42"/>
      <c r="J11" s="2">
        <f t="shared" si="0"/>
        <v>1</v>
      </c>
      <c r="K11" s="17">
        <f t="shared" si="1"/>
        <v>0</v>
      </c>
      <c r="L11" s="17">
        <f t="shared" si="2"/>
        <v>0</v>
      </c>
      <c r="M11" s="11"/>
      <c r="N11" s="10">
        <f t="shared" si="3"/>
        <v>0</v>
      </c>
      <c r="P11" s="31">
        <f>SUM(V:V)</f>
        <v>28790</v>
      </c>
      <c r="U11" s="23">
        <f t="shared" si="4"/>
        <v>3</v>
      </c>
      <c r="V11" s="23">
        <f t="shared" si="5"/>
        <v>300</v>
      </c>
    </row>
    <row r="12" spans="1:24" ht="16.5" customHeight="1">
      <c r="A12" s="2">
        <v>11</v>
      </c>
      <c r="B12" s="56" t="s">
        <v>38</v>
      </c>
      <c r="C12" s="50" t="s">
        <v>31</v>
      </c>
      <c r="D12" s="51">
        <v>0.375</v>
      </c>
      <c r="E12" s="56" t="s">
        <v>39</v>
      </c>
      <c r="F12" s="52">
        <v>31</v>
      </c>
      <c r="G12" s="53">
        <v>4</v>
      </c>
      <c r="H12" s="38">
        <v>100</v>
      </c>
      <c r="I12" s="42"/>
      <c r="J12" s="2">
        <f t="shared" si="0"/>
        <v>2</v>
      </c>
      <c r="K12" s="17">
        <f t="shared" si="1"/>
        <v>0</v>
      </c>
      <c r="L12" s="17">
        <f t="shared" si="2"/>
        <v>0</v>
      </c>
      <c r="M12" s="11"/>
      <c r="N12" s="10">
        <f t="shared" si="3"/>
        <v>0</v>
      </c>
      <c r="P12" s="32"/>
      <c r="U12" s="23">
        <f t="shared" si="4"/>
        <v>8</v>
      </c>
      <c r="V12" s="23">
        <f t="shared" si="5"/>
        <v>800</v>
      </c>
    </row>
    <row r="13" spans="1:24" ht="16.5" customHeight="1">
      <c r="A13" s="2">
        <v>12</v>
      </c>
      <c r="B13" s="58"/>
      <c r="C13" s="50" t="s">
        <v>33</v>
      </c>
      <c r="D13" s="51">
        <v>0.62847222222222221</v>
      </c>
      <c r="E13" s="57"/>
      <c r="F13" s="52">
        <v>31</v>
      </c>
      <c r="G13" s="53">
        <v>4</v>
      </c>
      <c r="H13" s="38">
        <v>100</v>
      </c>
      <c r="I13" s="42"/>
      <c r="J13" s="2">
        <f t="shared" si="0"/>
        <v>2</v>
      </c>
      <c r="K13" s="17">
        <f t="shared" si="1"/>
        <v>0</v>
      </c>
      <c r="L13" s="17">
        <f t="shared" si="2"/>
        <v>0</v>
      </c>
      <c r="M13" s="11"/>
      <c r="N13" s="10">
        <f t="shared" si="3"/>
        <v>0</v>
      </c>
      <c r="P13" s="33" t="s">
        <v>17</v>
      </c>
      <c r="U13" s="23">
        <f t="shared" si="4"/>
        <v>8</v>
      </c>
      <c r="V13" s="23">
        <f t="shared" si="5"/>
        <v>800</v>
      </c>
    </row>
    <row r="14" spans="1:24" ht="16.5" customHeight="1">
      <c r="A14" s="2">
        <v>13</v>
      </c>
      <c r="B14" s="58"/>
      <c r="C14" s="50" t="s">
        <v>31</v>
      </c>
      <c r="D14" s="51">
        <v>0.375</v>
      </c>
      <c r="E14" s="56" t="s">
        <v>40</v>
      </c>
      <c r="F14" s="52">
        <v>5</v>
      </c>
      <c r="G14" s="53">
        <v>9</v>
      </c>
      <c r="H14" s="38">
        <v>100</v>
      </c>
      <c r="I14" s="42"/>
      <c r="J14" s="2">
        <f t="shared" si="0"/>
        <v>1</v>
      </c>
      <c r="K14" s="17">
        <f t="shared" si="1"/>
        <v>0</v>
      </c>
      <c r="L14" s="17">
        <f t="shared" si="2"/>
        <v>0</v>
      </c>
      <c r="M14" s="11"/>
      <c r="N14" s="10">
        <f t="shared" si="3"/>
        <v>0</v>
      </c>
      <c r="P14" s="65" t="s">
        <v>18</v>
      </c>
      <c r="U14" s="23">
        <f t="shared" si="4"/>
        <v>9</v>
      </c>
      <c r="V14" s="23">
        <f t="shared" si="5"/>
        <v>900</v>
      </c>
    </row>
    <row r="15" spans="1:24" ht="16.5" customHeight="1">
      <c r="A15" s="2">
        <v>14</v>
      </c>
      <c r="B15" s="58"/>
      <c r="C15" s="50" t="s">
        <v>33</v>
      </c>
      <c r="D15" s="51">
        <v>0.58333333333333337</v>
      </c>
      <c r="E15" s="58"/>
      <c r="F15" s="52">
        <v>3</v>
      </c>
      <c r="G15" s="53">
        <v>9</v>
      </c>
      <c r="H15" s="38">
        <v>100</v>
      </c>
      <c r="I15" s="42"/>
      <c r="J15" s="2">
        <f t="shared" si="0"/>
        <v>1</v>
      </c>
      <c r="K15" s="17">
        <f t="shared" si="1"/>
        <v>0</v>
      </c>
      <c r="L15" s="17">
        <f t="shared" si="2"/>
        <v>0</v>
      </c>
      <c r="M15" s="11"/>
      <c r="N15" s="10">
        <f t="shared" si="3"/>
        <v>0</v>
      </c>
      <c r="P15" s="65"/>
      <c r="U15" s="23">
        <f t="shared" si="4"/>
        <v>9</v>
      </c>
      <c r="V15" s="23">
        <f t="shared" si="5"/>
        <v>900</v>
      </c>
    </row>
    <row r="16" spans="1:24" ht="16.5" customHeight="1">
      <c r="A16" s="2">
        <v>15</v>
      </c>
      <c r="B16" s="57"/>
      <c r="C16" s="50" t="s">
        <v>33</v>
      </c>
      <c r="D16" s="51">
        <v>0.625</v>
      </c>
      <c r="E16" s="57"/>
      <c r="F16" s="52">
        <v>2</v>
      </c>
      <c r="G16" s="53">
        <v>9</v>
      </c>
      <c r="H16" s="38">
        <v>100</v>
      </c>
      <c r="I16" s="42"/>
      <c r="J16" s="2">
        <f t="shared" si="0"/>
        <v>1</v>
      </c>
      <c r="K16" s="17">
        <f t="shared" si="1"/>
        <v>0</v>
      </c>
      <c r="L16" s="17">
        <f t="shared" si="2"/>
        <v>0</v>
      </c>
      <c r="M16" s="11"/>
      <c r="N16" s="10">
        <f t="shared" si="3"/>
        <v>0</v>
      </c>
      <c r="P16" s="65"/>
      <c r="U16" s="23">
        <f t="shared" si="4"/>
        <v>9</v>
      </c>
      <c r="V16" s="23">
        <f t="shared" si="5"/>
        <v>900</v>
      </c>
    </row>
    <row r="17" spans="1:22" ht="16.5" customHeight="1">
      <c r="A17" s="2">
        <v>16</v>
      </c>
      <c r="B17" s="56" t="s">
        <v>41</v>
      </c>
      <c r="C17" s="50" t="s">
        <v>31</v>
      </c>
      <c r="D17" s="51">
        <v>0.375</v>
      </c>
      <c r="E17" s="63" t="s">
        <v>42</v>
      </c>
      <c r="F17" s="52">
        <v>16</v>
      </c>
      <c r="G17" s="53">
        <v>4</v>
      </c>
      <c r="H17" s="38">
        <v>100</v>
      </c>
      <c r="I17" s="42"/>
      <c r="J17" s="2">
        <f t="shared" si="0"/>
        <v>1</v>
      </c>
      <c r="K17" s="17">
        <f t="shared" si="1"/>
        <v>0</v>
      </c>
      <c r="L17" s="17">
        <f t="shared" si="2"/>
        <v>0</v>
      </c>
      <c r="M17" s="11"/>
      <c r="N17" s="10">
        <f t="shared" si="3"/>
        <v>0</v>
      </c>
      <c r="P17" s="34"/>
      <c r="U17" s="23">
        <f t="shared" si="4"/>
        <v>4</v>
      </c>
      <c r="V17" s="23">
        <f t="shared" si="5"/>
        <v>400</v>
      </c>
    </row>
    <row r="18" spans="1:22" ht="16.5" customHeight="1">
      <c r="A18" s="2">
        <v>17</v>
      </c>
      <c r="B18" s="57"/>
      <c r="C18" s="50" t="s">
        <v>33</v>
      </c>
      <c r="D18" s="51">
        <v>0.65625</v>
      </c>
      <c r="E18" s="64"/>
      <c r="F18" s="52">
        <v>16</v>
      </c>
      <c r="G18" s="53">
        <v>4</v>
      </c>
      <c r="H18" s="38">
        <v>100</v>
      </c>
      <c r="I18" s="42"/>
      <c r="J18" s="2">
        <f t="shared" si="0"/>
        <v>1</v>
      </c>
      <c r="K18" s="17">
        <f t="shared" si="1"/>
        <v>0</v>
      </c>
      <c r="L18" s="17">
        <f t="shared" si="2"/>
        <v>0</v>
      </c>
      <c r="M18" s="11"/>
      <c r="N18" s="10">
        <f t="shared" si="3"/>
        <v>0</v>
      </c>
      <c r="P18" s="9" t="s">
        <v>14</v>
      </c>
      <c r="U18" s="23">
        <f t="shared" si="4"/>
        <v>4</v>
      </c>
      <c r="V18" s="23">
        <f t="shared" si="5"/>
        <v>400</v>
      </c>
    </row>
    <row r="19" spans="1:22" ht="16.5" customHeight="1">
      <c r="A19" s="2">
        <v>18</v>
      </c>
      <c r="B19" s="56" t="s">
        <v>43</v>
      </c>
      <c r="C19" s="50" t="s">
        <v>31</v>
      </c>
      <c r="D19" s="51">
        <v>0.375</v>
      </c>
      <c r="E19" s="63" t="s">
        <v>44</v>
      </c>
      <c r="F19" s="52">
        <v>5</v>
      </c>
      <c r="G19" s="53">
        <v>4</v>
      </c>
      <c r="H19" s="38">
        <v>100</v>
      </c>
      <c r="I19" s="42"/>
      <c r="J19" s="2">
        <f t="shared" si="0"/>
        <v>1</v>
      </c>
      <c r="K19" s="17">
        <f t="shared" si="1"/>
        <v>0</v>
      </c>
      <c r="L19" s="17">
        <f t="shared" si="2"/>
        <v>0</v>
      </c>
      <c r="M19" s="11"/>
      <c r="N19" s="10">
        <f t="shared" si="3"/>
        <v>0</v>
      </c>
      <c r="P19" s="59" t="s">
        <v>19</v>
      </c>
      <c r="U19" s="23">
        <f t="shared" si="4"/>
        <v>4</v>
      </c>
      <c r="V19" s="23">
        <f t="shared" si="5"/>
        <v>400</v>
      </c>
    </row>
    <row r="20" spans="1:22" ht="16.5" customHeight="1">
      <c r="A20" s="2">
        <v>19</v>
      </c>
      <c r="B20" s="58"/>
      <c r="C20" s="50" t="s">
        <v>33</v>
      </c>
      <c r="D20" s="51">
        <v>0.625</v>
      </c>
      <c r="E20" s="64"/>
      <c r="F20" s="52">
        <v>5</v>
      </c>
      <c r="G20" s="53">
        <v>4</v>
      </c>
      <c r="H20" s="38">
        <v>100</v>
      </c>
      <c r="I20" s="1"/>
      <c r="J20" s="2">
        <f t="shared" si="0"/>
        <v>1</v>
      </c>
      <c r="K20" s="17">
        <f t="shared" si="1"/>
        <v>0</v>
      </c>
      <c r="L20" s="17">
        <f t="shared" si="2"/>
        <v>0</v>
      </c>
      <c r="M20" s="11"/>
      <c r="N20" s="10">
        <f t="shared" si="3"/>
        <v>0</v>
      </c>
      <c r="P20" s="59"/>
      <c r="U20" s="23">
        <f t="shared" si="4"/>
        <v>4</v>
      </c>
      <c r="V20" s="23">
        <f t="shared" si="5"/>
        <v>400</v>
      </c>
    </row>
    <row r="21" spans="1:22" ht="16.5" customHeight="1">
      <c r="A21" s="2">
        <v>20</v>
      </c>
      <c r="B21" s="58"/>
      <c r="C21" s="50" t="s">
        <v>31</v>
      </c>
      <c r="D21" s="51">
        <v>0.375</v>
      </c>
      <c r="E21" s="63" t="s">
        <v>45</v>
      </c>
      <c r="F21" s="52">
        <v>20</v>
      </c>
      <c r="G21" s="53">
        <v>7</v>
      </c>
      <c r="H21" s="38">
        <v>100</v>
      </c>
      <c r="I21" s="1"/>
      <c r="J21" s="2">
        <f t="shared" si="0"/>
        <v>1</v>
      </c>
      <c r="K21" s="17">
        <f t="shared" si="1"/>
        <v>0</v>
      </c>
      <c r="L21" s="17">
        <f t="shared" si="2"/>
        <v>0</v>
      </c>
      <c r="M21" s="11"/>
      <c r="N21" s="10">
        <f t="shared" si="3"/>
        <v>0</v>
      </c>
      <c r="P21" s="59"/>
      <c r="U21" s="23">
        <f t="shared" si="4"/>
        <v>7</v>
      </c>
      <c r="V21" s="23">
        <f t="shared" si="5"/>
        <v>700</v>
      </c>
    </row>
    <row r="22" spans="1:22" ht="16.5" customHeight="1">
      <c r="A22" s="2">
        <v>21</v>
      </c>
      <c r="B22" s="58"/>
      <c r="C22" s="50" t="s">
        <v>33</v>
      </c>
      <c r="D22" s="51">
        <v>0.625</v>
      </c>
      <c r="E22" s="64"/>
      <c r="F22" s="52">
        <v>20</v>
      </c>
      <c r="G22" s="53">
        <v>7</v>
      </c>
      <c r="H22" s="38">
        <v>100</v>
      </c>
      <c r="I22" s="1"/>
      <c r="J22" s="2">
        <f t="shared" si="0"/>
        <v>1</v>
      </c>
      <c r="K22" s="17">
        <f t="shared" si="1"/>
        <v>0</v>
      </c>
      <c r="L22" s="17">
        <f t="shared" si="2"/>
        <v>0</v>
      </c>
      <c r="M22" s="11"/>
      <c r="N22" s="10">
        <f t="shared" si="3"/>
        <v>0</v>
      </c>
      <c r="P22" s="59"/>
      <c r="U22" s="23">
        <f t="shared" si="4"/>
        <v>7</v>
      </c>
      <c r="V22" s="23">
        <f t="shared" si="5"/>
        <v>700</v>
      </c>
    </row>
    <row r="23" spans="1:22" ht="16.5" customHeight="1">
      <c r="A23" s="2">
        <v>22</v>
      </c>
      <c r="B23" s="58"/>
      <c r="C23" s="50" t="s">
        <v>31</v>
      </c>
      <c r="D23" s="51">
        <v>0.375</v>
      </c>
      <c r="E23" s="63" t="s">
        <v>46</v>
      </c>
      <c r="F23" s="52">
        <v>1</v>
      </c>
      <c r="G23" s="53">
        <v>9</v>
      </c>
      <c r="H23" s="38">
        <v>100</v>
      </c>
      <c r="I23" s="1"/>
      <c r="J23" s="2">
        <f t="shared" si="0"/>
        <v>1</v>
      </c>
      <c r="K23" s="17">
        <f t="shared" si="1"/>
        <v>0</v>
      </c>
      <c r="L23" s="17">
        <f t="shared" si="2"/>
        <v>0</v>
      </c>
      <c r="M23" s="11"/>
      <c r="N23" s="10">
        <f t="shared" si="3"/>
        <v>0</v>
      </c>
      <c r="P23" s="59"/>
      <c r="U23" s="23">
        <f t="shared" si="4"/>
        <v>9</v>
      </c>
      <c r="V23" s="23">
        <f t="shared" si="5"/>
        <v>900</v>
      </c>
    </row>
    <row r="24" spans="1:22" ht="16.5" customHeight="1">
      <c r="A24" s="2">
        <v>23</v>
      </c>
      <c r="B24" s="57"/>
      <c r="C24" s="50" t="s">
        <v>33</v>
      </c>
      <c r="D24" s="51">
        <v>0.625</v>
      </c>
      <c r="E24" s="64"/>
      <c r="F24" s="52">
        <v>1</v>
      </c>
      <c r="G24" s="53">
        <v>9</v>
      </c>
      <c r="H24" s="38">
        <v>100</v>
      </c>
      <c r="I24" s="1"/>
      <c r="J24" s="2">
        <f t="shared" si="0"/>
        <v>1</v>
      </c>
      <c r="K24" s="17">
        <f t="shared" si="1"/>
        <v>0</v>
      </c>
      <c r="L24" s="17">
        <f t="shared" si="2"/>
        <v>0</v>
      </c>
      <c r="M24" s="11"/>
      <c r="N24" s="10">
        <f t="shared" si="3"/>
        <v>0</v>
      </c>
      <c r="P24" s="59"/>
      <c r="U24" s="23">
        <f t="shared" si="4"/>
        <v>9</v>
      </c>
      <c r="V24" s="23">
        <f t="shared" si="5"/>
        <v>900</v>
      </c>
    </row>
    <row r="25" spans="1:22" ht="16.5" customHeight="1">
      <c r="A25" s="2">
        <v>24</v>
      </c>
      <c r="B25" s="56" t="s">
        <v>47</v>
      </c>
      <c r="C25" s="50" t="s">
        <v>31</v>
      </c>
      <c r="D25" s="51">
        <v>0.375</v>
      </c>
      <c r="E25" s="63" t="s">
        <v>48</v>
      </c>
      <c r="F25" s="52">
        <v>12</v>
      </c>
      <c r="G25" s="53">
        <v>6</v>
      </c>
      <c r="H25" s="38">
        <v>100</v>
      </c>
      <c r="I25" s="1"/>
      <c r="J25" s="2">
        <f t="shared" si="0"/>
        <v>1</v>
      </c>
      <c r="K25" s="17">
        <f t="shared" si="1"/>
        <v>0</v>
      </c>
      <c r="L25" s="17">
        <f t="shared" si="2"/>
        <v>0</v>
      </c>
      <c r="M25" s="11"/>
      <c r="N25" s="10">
        <f t="shared" si="3"/>
        <v>0</v>
      </c>
      <c r="P25" s="59"/>
      <c r="U25" s="23">
        <f t="shared" si="4"/>
        <v>6</v>
      </c>
      <c r="V25" s="23">
        <f t="shared" si="5"/>
        <v>600</v>
      </c>
    </row>
    <row r="26" spans="1:22" ht="16.5" customHeight="1">
      <c r="A26" s="2">
        <v>25</v>
      </c>
      <c r="B26" s="57"/>
      <c r="C26" s="50" t="s">
        <v>33</v>
      </c>
      <c r="D26" s="51">
        <v>0.65625</v>
      </c>
      <c r="E26" s="64"/>
      <c r="F26" s="52">
        <v>12</v>
      </c>
      <c r="G26" s="53">
        <v>6</v>
      </c>
      <c r="H26" s="38">
        <v>100</v>
      </c>
      <c r="I26" s="1"/>
      <c r="J26" s="2">
        <f t="shared" si="0"/>
        <v>1</v>
      </c>
      <c r="K26" s="17">
        <f t="shared" si="1"/>
        <v>0</v>
      </c>
      <c r="L26" s="17">
        <f t="shared" si="2"/>
        <v>0</v>
      </c>
      <c r="M26" s="11"/>
      <c r="N26" s="10">
        <f t="shared" si="3"/>
        <v>0</v>
      </c>
      <c r="P26" s="59"/>
      <c r="U26" s="23">
        <f t="shared" si="4"/>
        <v>6</v>
      </c>
      <c r="V26" s="23">
        <f t="shared" si="5"/>
        <v>600</v>
      </c>
    </row>
    <row r="27" spans="1:22" ht="16.5" customHeight="1">
      <c r="A27" s="2">
        <v>26</v>
      </c>
      <c r="B27" s="56" t="s">
        <v>49</v>
      </c>
      <c r="C27" s="50" t="s">
        <v>31</v>
      </c>
      <c r="D27" s="51">
        <v>0.375</v>
      </c>
      <c r="E27" s="56" t="s">
        <v>50</v>
      </c>
      <c r="F27" s="52">
        <v>4</v>
      </c>
      <c r="G27" s="53">
        <v>6.5</v>
      </c>
      <c r="H27" s="38">
        <v>100</v>
      </c>
      <c r="I27" s="1"/>
      <c r="J27" s="2">
        <f t="shared" si="0"/>
        <v>1</v>
      </c>
      <c r="K27" s="17">
        <f t="shared" si="1"/>
        <v>0</v>
      </c>
      <c r="L27" s="17">
        <f t="shared" si="2"/>
        <v>0</v>
      </c>
      <c r="M27" s="11"/>
      <c r="N27" s="10">
        <f t="shared" si="3"/>
        <v>0</v>
      </c>
      <c r="P27" s="8"/>
      <c r="U27" s="23">
        <f t="shared" si="4"/>
        <v>6.5</v>
      </c>
      <c r="V27" s="23">
        <f t="shared" si="5"/>
        <v>650</v>
      </c>
    </row>
    <row r="28" spans="1:22" ht="16.5" customHeight="1">
      <c r="A28" s="2">
        <v>27</v>
      </c>
      <c r="B28" s="57"/>
      <c r="C28" s="50" t="s">
        <v>33</v>
      </c>
      <c r="D28" s="51">
        <v>0.59027777777777779</v>
      </c>
      <c r="E28" s="57"/>
      <c r="F28" s="52">
        <v>4</v>
      </c>
      <c r="G28" s="53">
        <v>6.5</v>
      </c>
      <c r="H28" s="38">
        <v>100</v>
      </c>
      <c r="I28" s="1"/>
      <c r="J28" s="2">
        <f t="shared" si="0"/>
        <v>1</v>
      </c>
      <c r="K28" s="17">
        <f t="shared" si="1"/>
        <v>0</v>
      </c>
      <c r="L28" s="17">
        <f t="shared" si="2"/>
        <v>0</v>
      </c>
      <c r="M28" s="11"/>
      <c r="N28" s="10">
        <f t="shared" si="3"/>
        <v>0</v>
      </c>
      <c r="P28" s="33" t="s">
        <v>5</v>
      </c>
      <c r="U28" s="23">
        <f t="shared" si="4"/>
        <v>6.5</v>
      </c>
      <c r="V28" s="23">
        <f t="shared" si="5"/>
        <v>650</v>
      </c>
    </row>
    <row r="29" spans="1:22" ht="16.5" customHeight="1">
      <c r="A29" s="2">
        <v>28</v>
      </c>
      <c r="B29" s="56" t="s">
        <v>51</v>
      </c>
      <c r="C29" s="50" t="s">
        <v>31</v>
      </c>
      <c r="D29" s="51">
        <v>0.375</v>
      </c>
      <c r="E29" s="56" t="s">
        <v>52</v>
      </c>
      <c r="F29" s="52">
        <v>5</v>
      </c>
      <c r="G29" s="53">
        <v>3.5</v>
      </c>
      <c r="H29" s="38">
        <v>100</v>
      </c>
      <c r="I29" s="1"/>
      <c r="J29" s="2">
        <f t="shared" si="0"/>
        <v>1</v>
      </c>
      <c r="K29" s="17">
        <f t="shared" si="1"/>
        <v>0</v>
      </c>
      <c r="L29" s="17">
        <f t="shared" si="2"/>
        <v>0</v>
      </c>
      <c r="M29" s="11"/>
      <c r="N29" s="10">
        <f t="shared" si="3"/>
        <v>0</v>
      </c>
      <c r="P29" s="60" t="s">
        <v>20</v>
      </c>
      <c r="U29" s="23">
        <f t="shared" si="4"/>
        <v>3.5</v>
      </c>
      <c r="V29" s="23">
        <f t="shared" si="5"/>
        <v>350</v>
      </c>
    </row>
    <row r="30" spans="1:22" ht="16.5" customHeight="1">
      <c r="A30" s="2">
        <v>29</v>
      </c>
      <c r="B30" s="57"/>
      <c r="C30" s="50" t="s">
        <v>33</v>
      </c>
      <c r="D30" s="51">
        <v>0.625</v>
      </c>
      <c r="E30" s="57"/>
      <c r="F30" s="52">
        <v>5</v>
      </c>
      <c r="G30" s="53">
        <v>3.5</v>
      </c>
      <c r="H30" s="38">
        <v>100</v>
      </c>
      <c r="I30" s="1"/>
      <c r="J30" s="2">
        <f t="shared" si="0"/>
        <v>1</v>
      </c>
      <c r="K30" s="17">
        <f t="shared" si="1"/>
        <v>0</v>
      </c>
      <c r="L30" s="17">
        <f t="shared" si="2"/>
        <v>0</v>
      </c>
      <c r="M30" s="11"/>
      <c r="N30" s="10">
        <f t="shared" si="3"/>
        <v>0</v>
      </c>
      <c r="P30" s="61"/>
      <c r="U30" s="23">
        <f t="shared" si="4"/>
        <v>3.5</v>
      </c>
      <c r="V30" s="23">
        <f t="shared" si="5"/>
        <v>350</v>
      </c>
    </row>
    <row r="31" spans="1:22" ht="16.5" customHeight="1">
      <c r="A31" s="2">
        <v>30</v>
      </c>
      <c r="B31" s="56" t="s">
        <v>53</v>
      </c>
      <c r="C31" s="50" t="s">
        <v>31</v>
      </c>
      <c r="D31" s="51">
        <v>0.375</v>
      </c>
      <c r="E31" s="56" t="s">
        <v>54</v>
      </c>
      <c r="F31" s="52">
        <v>4</v>
      </c>
      <c r="G31" s="53">
        <v>6</v>
      </c>
      <c r="H31" s="38">
        <v>100</v>
      </c>
      <c r="I31" s="1"/>
      <c r="J31" s="2">
        <f t="shared" si="0"/>
        <v>1</v>
      </c>
      <c r="K31" s="17">
        <f t="shared" si="1"/>
        <v>0</v>
      </c>
      <c r="L31" s="17">
        <f t="shared" si="2"/>
        <v>0</v>
      </c>
      <c r="M31" s="11"/>
      <c r="N31" s="10">
        <f t="shared" si="3"/>
        <v>0</v>
      </c>
      <c r="P31" s="61"/>
      <c r="U31" s="23">
        <f t="shared" si="4"/>
        <v>6</v>
      </c>
      <c r="V31" s="23">
        <f t="shared" si="5"/>
        <v>600</v>
      </c>
    </row>
    <row r="32" spans="1:22" ht="16.5" customHeight="1">
      <c r="A32" s="2">
        <v>31</v>
      </c>
      <c r="B32" s="57"/>
      <c r="C32" s="50" t="s">
        <v>33</v>
      </c>
      <c r="D32" s="51">
        <v>0.625</v>
      </c>
      <c r="E32" s="57"/>
      <c r="F32" s="52">
        <v>4</v>
      </c>
      <c r="G32" s="53">
        <v>6</v>
      </c>
      <c r="H32" s="38">
        <v>100</v>
      </c>
      <c r="I32" s="1"/>
      <c r="J32" s="2">
        <f t="shared" si="0"/>
        <v>1</v>
      </c>
      <c r="K32" s="17">
        <f t="shared" si="1"/>
        <v>0</v>
      </c>
      <c r="L32" s="17">
        <f t="shared" si="2"/>
        <v>0</v>
      </c>
      <c r="M32" s="11"/>
      <c r="N32" s="10">
        <f t="shared" si="3"/>
        <v>0</v>
      </c>
      <c r="P32" s="62"/>
      <c r="U32" s="23">
        <f t="shared" si="4"/>
        <v>6</v>
      </c>
      <c r="V32" s="23">
        <f t="shared" si="5"/>
        <v>600</v>
      </c>
    </row>
    <row r="33" spans="1:22" ht="16.5" customHeight="1">
      <c r="A33" s="2">
        <v>32</v>
      </c>
      <c r="B33" s="56" t="s">
        <v>55</v>
      </c>
      <c r="C33" s="50" t="s">
        <v>31</v>
      </c>
      <c r="D33" s="51">
        <v>0.375</v>
      </c>
      <c r="E33" s="60" t="s">
        <v>56</v>
      </c>
      <c r="F33" s="52">
        <v>12</v>
      </c>
      <c r="G33" s="53">
        <v>3</v>
      </c>
      <c r="H33" s="38">
        <v>100</v>
      </c>
      <c r="I33" s="1"/>
      <c r="J33" s="2">
        <f t="shared" si="0"/>
        <v>1</v>
      </c>
      <c r="K33" s="17">
        <f t="shared" si="1"/>
        <v>0</v>
      </c>
      <c r="L33" s="17">
        <f t="shared" si="2"/>
        <v>0</v>
      </c>
      <c r="M33" s="11"/>
      <c r="N33" s="10">
        <f t="shared" si="3"/>
        <v>0</v>
      </c>
      <c r="P33" s="35"/>
      <c r="U33" s="23">
        <f t="shared" si="4"/>
        <v>3</v>
      </c>
      <c r="V33" s="23">
        <f t="shared" si="5"/>
        <v>300</v>
      </c>
    </row>
    <row r="34" spans="1:22" ht="16.5" customHeight="1">
      <c r="A34" s="2">
        <v>33</v>
      </c>
      <c r="B34" s="58"/>
      <c r="C34" s="50" t="s">
        <v>33</v>
      </c>
      <c r="D34" s="51">
        <v>0.5625</v>
      </c>
      <c r="E34" s="62"/>
      <c r="F34" s="52">
        <v>12</v>
      </c>
      <c r="G34" s="53">
        <v>3</v>
      </c>
      <c r="H34" s="38">
        <v>100</v>
      </c>
      <c r="I34" s="1"/>
      <c r="J34" s="2">
        <f t="shared" si="0"/>
        <v>1</v>
      </c>
      <c r="K34" s="17">
        <f t="shared" si="1"/>
        <v>0</v>
      </c>
      <c r="L34" s="17">
        <f t="shared" si="2"/>
        <v>0</v>
      </c>
      <c r="M34" s="11"/>
      <c r="N34" s="10">
        <f t="shared" si="3"/>
        <v>0</v>
      </c>
      <c r="P34" s="33" t="s">
        <v>7</v>
      </c>
      <c r="U34" s="23">
        <f t="shared" si="4"/>
        <v>3</v>
      </c>
      <c r="V34" s="23">
        <f t="shared" si="5"/>
        <v>300</v>
      </c>
    </row>
    <row r="35" spans="1:22" ht="16.5" customHeight="1">
      <c r="A35" s="2">
        <v>34</v>
      </c>
      <c r="B35" s="58"/>
      <c r="C35" s="50" t="s">
        <v>31</v>
      </c>
      <c r="D35" s="51">
        <v>0.58333333333333337</v>
      </c>
      <c r="E35" s="60" t="s">
        <v>56</v>
      </c>
      <c r="F35" s="52">
        <v>29</v>
      </c>
      <c r="G35" s="53">
        <v>3</v>
      </c>
      <c r="H35" s="38">
        <v>100</v>
      </c>
      <c r="I35" s="1"/>
      <c r="J35" s="2">
        <f t="shared" si="0"/>
        <v>2</v>
      </c>
      <c r="K35" s="17">
        <f t="shared" si="1"/>
        <v>0</v>
      </c>
      <c r="L35" s="17">
        <f t="shared" si="2"/>
        <v>0</v>
      </c>
      <c r="M35" s="11"/>
      <c r="N35" s="10">
        <f t="shared" si="3"/>
        <v>0</v>
      </c>
      <c r="P35" s="60" t="s">
        <v>21</v>
      </c>
      <c r="U35" s="23">
        <f t="shared" si="4"/>
        <v>6</v>
      </c>
      <c r="V35" s="23">
        <f t="shared" si="5"/>
        <v>600</v>
      </c>
    </row>
    <row r="36" spans="1:22" ht="16.5" customHeight="1">
      <c r="A36" s="2">
        <v>35</v>
      </c>
      <c r="B36" s="57"/>
      <c r="C36" s="50" t="s">
        <v>33</v>
      </c>
      <c r="D36" s="51">
        <v>0.77083333333333337</v>
      </c>
      <c r="E36" s="62"/>
      <c r="F36" s="52">
        <v>29</v>
      </c>
      <c r="G36" s="53">
        <v>3</v>
      </c>
      <c r="H36" s="38">
        <v>100</v>
      </c>
      <c r="I36" s="1"/>
      <c r="J36" s="2">
        <f t="shared" si="0"/>
        <v>2</v>
      </c>
      <c r="K36" s="17">
        <f t="shared" si="1"/>
        <v>0</v>
      </c>
      <c r="L36" s="17">
        <f t="shared" si="2"/>
        <v>0</v>
      </c>
      <c r="M36" s="11"/>
      <c r="N36" s="10">
        <f t="shared" si="3"/>
        <v>0</v>
      </c>
      <c r="P36" s="61"/>
      <c r="U36" s="23">
        <f t="shared" si="4"/>
        <v>6</v>
      </c>
      <c r="V36" s="23">
        <f t="shared" si="5"/>
        <v>600</v>
      </c>
    </row>
    <row r="37" spans="1:22" ht="16.5" customHeight="1">
      <c r="A37" s="2">
        <v>36</v>
      </c>
      <c r="B37" s="56" t="s">
        <v>57</v>
      </c>
      <c r="C37" s="50" t="s">
        <v>31</v>
      </c>
      <c r="D37" s="51">
        <v>0.375</v>
      </c>
      <c r="E37" s="56" t="s">
        <v>58</v>
      </c>
      <c r="F37" s="52">
        <v>15</v>
      </c>
      <c r="G37" s="53">
        <v>5</v>
      </c>
      <c r="H37" s="38">
        <v>100</v>
      </c>
      <c r="I37" s="1"/>
      <c r="J37" s="2">
        <f t="shared" si="0"/>
        <v>1</v>
      </c>
      <c r="K37" s="17">
        <f t="shared" si="1"/>
        <v>0</v>
      </c>
      <c r="L37" s="17">
        <f t="shared" si="2"/>
        <v>0</v>
      </c>
      <c r="M37" s="11"/>
      <c r="N37" s="10">
        <f t="shared" si="3"/>
        <v>0</v>
      </c>
      <c r="P37" s="61"/>
      <c r="U37" s="23">
        <f t="shared" si="4"/>
        <v>5</v>
      </c>
      <c r="V37" s="23">
        <f t="shared" si="5"/>
        <v>500</v>
      </c>
    </row>
    <row r="38" spans="1:22" ht="16.5" customHeight="1">
      <c r="A38" s="2">
        <v>37</v>
      </c>
      <c r="B38" s="57"/>
      <c r="C38" s="50" t="s">
        <v>33</v>
      </c>
      <c r="D38" s="51">
        <v>0.65625</v>
      </c>
      <c r="E38" s="57"/>
      <c r="F38" s="52">
        <v>15</v>
      </c>
      <c r="G38" s="53">
        <v>5</v>
      </c>
      <c r="H38" s="38">
        <v>100</v>
      </c>
      <c r="I38" s="1"/>
      <c r="J38" s="2">
        <f t="shared" si="0"/>
        <v>1</v>
      </c>
      <c r="K38" s="17">
        <f t="shared" si="1"/>
        <v>0</v>
      </c>
      <c r="L38" s="17">
        <f t="shared" si="2"/>
        <v>0</v>
      </c>
      <c r="M38" s="11"/>
      <c r="N38" s="10">
        <f t="shared" si="3"/>
        <v>0</v>
      </c>
      <c r="P38" s="61"/>
      <c r="U38" s="23">
        <f t="shared" si="4"/>
        <v>5</v>
      </c>
      <c r="V38" s="23">
        <f t="shared" si="5"/>
        <v>500</v>
      </c>
    </row>
    <row r="39" spans="1:22" ht="16.5" customHeight="1">
      <c r="A39" s="2">
        <v>38</v>
      </c>
      <c r="B39" s="56" t="s">
        <v>59</v>
      </c>
      <c r="C39" s="50" t="s">
        <v>31</v>
      </c>
      <c r="D39" s="51">
        <v>0.375</v>
      </c>
      <c r="E39" s="60" t="s">
        <v>60</v>
      </c>
      <c r="F39" s="52">
        <v>12</v>
      </c>
      <c r="G39" s="53">
        <v>3</v>
      </c>
      <c r="H39" s="38">
        <v>100</v>
      </c>
      <c r="I39" s="1"/>
      <c r="J39" s="2">
        <f t="shared" si="0"/>
        <v>1</v>
      </c>
      <c r="K39" s="17">
        <f t="shared" si="1"/>
        <v>0</v>
      </c>
      <c r="L39" s="17">
        <f t="shared" si="2"/>
        <v>0</v>
      </c>
      <c r="M39" s="11"/>
      <c r="N39" s="10">
        <f t="shared" si="3"/>
        <v>0</v>
      </c>
      <c r="P39" s="61"/>
      <c r="U39" s="23">
        <f t="shared" si="4"/>
        <v>3</v>
      </c>
      <c r="V39" s="23">
        <f t="shared" si="5"/>
        <v>300</v>
      </c>
    </row>
    <row r="40" spans="1:22" ht="16.5" customHeight="1">
      <c r="A40" s="2">
        <v>39</v>
      </c>
      <c r="B40" s="57"/>
      <c r="C40" s="50" t="s">
        <v>33</v>
      </c>
      <c r="D40" s="51">
        <v>0.64583333333333337</v>
      </c>
      <c r="E40" s="62"/>
      <c r="F40" s="52">
        <v>12</v>
      </c>
      <c r="G40" s="53">
        <v>3</v>
      </c>
      <c r="H40" s="38">
        <v>100</v>
      </c>
      <c r="I40" s="1"/>
      <c r="J40" s="2">
        <f t="shared" si="0"/>
        <v>1</v>
      </c>
      <c r="K40" s="17">
        <f t="shared" si="1"/>
        <v>0</v>
      </c>
      <c r="L40" s="17">
        <f t="shared" si="2"/>
        <v>0</v>
      </c>
      <c r="M40" s="11"/>
      <c r="N40" s="10">
        <f t="shared" si="3"/>
        <v>0</v>
      </c>
      <c r="P40" s="61"/>
      <c r="U40" s="23">
        <f t="shared" si="4"/>
        <v>3</v>
      </c>
      <c r="V40" s="23">
        <f t="shared" si="5"/>
        <v>300</v>
      </c>
    </row>
    <row r="41" spans="1:22" ht="16.5" customHeight="1">
      <c r="A41" s="2">
        <v>40</v>
      </c>
      <c r="B41" s="56" t="s">
        <v>61</v>
      </c>
      <c r="C41" s="50" t="s">
        <v>31</v>
      </c>
      <c r="D41" s="51">
        <v>0.375</v>
      </c>
      <c r="E41" s="60" t="s">
        <v>62</v>
      </c>
      <c r="F41" s="52">
        <v>4</v>
      </c>
      <c r="G41" s="53">
        <v>4</v>
      </c>
      <c r="H41" s="38">
        <v>100</v>
      </c>
      <c r="I41" s="1"/>
      <c r="J41" s="2">
        <f t="shared" si="0"/>
        <v>1</v>
      </c>
      <c r="K41" s="17">
        <f t="shared" si="1"/>
        <v>0</v>
      </c>
      <c r="L41" s="17">
        <f t="shared" si="2"/>
        <v>0</v>
      </c>
      <c r="M41" s="11"/>
      <c r="N41" s="10">
        <f t="shared" si="3"/>
        <v>0</v>
      </c>
      <c r="P41" s="61"/>
      <c r="U41" s="23">
        <f t="shared" si="4"/>
        <v>4</v>
      </c>
      <c r="V41" s="23">
        <f t="shared" si="5"/>
        <v>400</v>
      </c>
    </row>
    <row r="42" spans="1:22" ht="16.5" customHeight="1">
      <c r="A42" s="2">
        <v>41</v>
      </c>
      <c r="B42" s="58"/>
      <c r="C42" s="50" t="s">
        <v>33</v>
      </c>
      <c r="D42" s="51">
        <v>0.61805555555555558</v>
      </c>
      <c r="E42" s="62"/>
      <c r="F42" s="52">
        <v>4</v>
      </c>
      <c r="G42" s="53">
        <v>4</v>
      </c>
      <c r="H42" s="38">
        <v>100</v>
      </c>
      <c r="I42" s="1"/>
      <c r="J42" s="2">
        <f t="shared" si="0"/>
        <v>1</v>
      </c>
      <c r="K42" s="17">
        <f t="shared" si="1"/>
        <v>0</v>
      </c>
      <c r="L42" s="17">
        <f t="shared" si="2"/>
        <v>0</v>
      </c>
      <c r="M42" s="11"/>
      <c r="N42" s="10">
        <f t="shared" si="3"/>
        <v>0</v>
      </c>
      <c r="P42" s="62"/>
      <c r="U42" s="23">
        <f t="shared" si="4"/>
        <v>4</v>
      </c>
      <c r="V42" s="23">
        <f t="shared" si="5"/>
        <v>400</v>
      </c>
    </row>
    <row r="43" spans="1:22" ht="16.5" customHeight="1">
      <c r="A43" s="2">
        <v>42</v>
      </c>
      <c r="B43" s="58"/>
      <c r="C43" s="50" t="s">
        <v>31</v>
      </c>
      <c r="D43" s="51">
        <v>0.375</v>
      </c>
      <c r="E43" s="60" t="s">
        <v>63</v>
      </c>
      <c r="F43" s="52">
        <v>9</v>
      </c>
      <c r="G43" s="53">
        <v>9</v>
      </c>
      <c r="H43" s="38">
        <v>100</v>
      </c>
      <c r="I43" s="1"/>
      <c r="J43" s="2">
        <f t="shared" si="0"/>
        <v>1</v>
      </c>
      <c r="K43" s="17">
        <f t="shared" si="1"/>
        <v>0</v>
      </c>
      <c r="L43" s="17">
        <f t="shared" si="2"/>
        <v>0</v>
      </c>
      <c r="M43" s="11"/>
      <c r="N43" s="10">
        <f t="shared" si="3"/>
        <v>0</v>
      </c>
      <c r="U43" s="23">
        <f t="shared" si="4"/>
        <v>9</v>
      </c>
      <c r="V43" s="23">
        <f t="shared" si="5"/>
        <v>900</v>
      </c>
    </row>
    <row r="44" spans="1:22" ht="16.5" customHeight="1">
      <c r="A44" s="2">
        <v>43</v>
      </c>
      <c r="B44" s="57"/>
      <c r="C44" s="50" t="s">
        <v>33</v>
      </c>
      <c r="D44" s="51">
        <v>0.65625</v>
      </c>
      <c r="E44" s="62"/>
      <c r="F44" s="52">
        <v>9</v>
      </c>
      <c r="G44" s="53">
        <v>9</v>
      </c>
      <c r="H44" s="38">
        <v>100</v>
      </c>
      <c r="I44" s="1"/>
      <c r="J44" s="2">
        <f t="shared" si="0"/>
        <v>1</v>
      </c>
      <c r="K44" s="17">
        <f t="shared" si="1"/>
        <v>0</v>
      </c>
      <c r="L44" s="17">
        <f t="shared" si="2"/>
        <v>0</v>
      </c>
      <c r="M44" s="11"/>
      <c r="N44" s="10">
        <f t="shared" si="3"/>
        <v>0</v>
      </c>
      <c r="U44" s="23">
        <f t="shared" si="4"/>
        <v>9</v>
      </c>
      <c r="V44" s="23">
        <f t="shared" si="5"/>
        <v>900</v>
      </c>
    </row>
    <row r="45" spans="1:22" ht="16.5" customHeight="1">
      <c r="A45" s="2">
        <v>44</v>
      </c>
      <c r="B45" s="56" t="s">
        <v>64</v>
      </c>
      <c r="C45" s="50" t="s">
        <v>31</v>
      </c>
      <c r="D45" s="51">
        <v>0.375</v>
      </c>
      <c r="E45" s="60" t="s">
        <v>65</v>
      </c>
      <c r="F45" s="52">
        <v>14</v>
      </c>
      <c r="G45" s="53">
        <v>3</v>
      </c>
      <c r="H45" s="38">
        <v>100</v>
      </c>
      <c r="I45" s="1"/>
      <c r="J45" s="2">
        <f t="shared" si="0"/>
        <v>1</v>
      </c>
      <c r="K45" s="17">
        <f t="shared" si="1"/>
        <v>0</v>
      </c>
      <c r="L45" s="17">
        <f t="shared" si="2"/>
        <v>0</v>
      </c>
      <c r="M45" s="11"/>
      <c r="N45" s="10">
        <f t="shared" si="3"/>
        <v>0</v>
      </c>
      <c r="U45" s="23">
        <f t="shared" si="4"/>
        <v>3</v>
      </c>
      <c r="V45" s="23">
        <f t="shared" si="5"/>
        <v>300</v>
      </c>
    </row>
    <row r="46" spans="1:22" ht="16.5" customHeight="1">
      <c r="A46" s="2">
        <v>45</v>
      </c>
      <c r="B46" s="58"/>
      <c r="C46" s="50" t="s">
        <v>33</v>
      </c>
      <c r="D46" s="51">
        <v>0.55208333333333337</v>
      </c>
      <c r="E46" s="61"/>
      <c r="F46" s="52">
        <v>6</v>
      </c>
      <c r="G46" s="53">
        <v>3</v>
      </c>
      <c r="H46" s="38">
        <v>100</v>
      </c>
      <c r="I46" s="1"/>
      <c r="J46" s="2">
        <f t="shared" si="0"/>
        <v>1</v>
      </c>
      <c r="K46" s="17">
        <f t="shared" si="1"/>
        <v>0</v>
      </c>
      <c r="L46" s="17">
        <f t="shared" si="2"/>
        <v>0</v>
      </c>
      <c r="M46" s="11"/>
      <c r="N46" s="10">
        <f t="shared" si="3"/>
        <v>0</v>
      </c>
      <c r="U46" s="23">
        <f t="shared" si="4"/>
        <v>3</v>
      </c>
      <c r="V46" s="23">
        <f t="shared" si="5"/>
        <v>300</v>
      </c>
    </row>
    <row r="47" spans="1:22" ht="16.5" customHeight="1">
      <c r="A47" s="2">
        <v>46</v>
      </c>
      <c r="B47" s="57"/>
      <c r="C47" s="50" t="s">
        <v>33</v>
      </c>
      <c r="D47" s="51">
        <v>0.65625</v>
      </c>
      <c r="E47" s="62"/>
      <c r="F47" s="52">
        <v>8</v>
      </c>
      <c r="G47" s="53">
        <v>3</v>
      </c>
      <c r="H47" s="38">
        <v>100</v>
      </c>
      <c r="I47" s="1"/>
      <c r="J47" s="2">
        <f t="shared" si="0"/>
        <v>1</v>
      </c>
      <c r="K47" s="17">
        <f t="shared" si="1"/>
        <v>0</v>
      </c>
      <c r="L47" s="17">
        <f t="shared" si="2"/>
        <v>0</v>
      </c>
      <c r="M47" s="11"/>
      <c r="N47" s="10">
        <f t="shared" si="3"/>
        <v>0</v>
      </c>
      <c r="U47" s="23">
        <f t="shared" si="4"/>
        <v>3</v>
      </c>
      <c r="V47" s="23">
        <f t="shared" si="5"/>
        <v>300</v>
      </c>
    </row>
    <row r="48" spans="1:22" ht="16.5" customHeight="1">
      <c r="A48" s="2">
        <v>47</v>
      </c>
      <c r="B48" s="56" t="s">
        <v>66</v>
      </c>
      <c r="C48" s="50" t="s">
        <v>31</v>
      </c>
      <c r="D48" s="51">
        <v>0.375</v>
      </c>
      <c r="E48" s="60" t="s">
        <v>67</v>
      </c>
      <c r="F48" s="52">
        <v>10</v>
      </c>
      <c r="G48" s="53">
        <v>2.5</v>
      </c>
      <c r="H48" s="38">
        <v>100</v>
      </c>
      <c r="I48" s="1"/>
      <c r="J48" s="2">
        <f t="shared" si="0"/>
        <v>1</v>
      </c>
      <c r="K48" s="17">
        <f t="shared" si="1"/>
        <v>0</v>
      </c>
      <c r="L48" s="17">
        <f t="shared" si="2"/>
        <v>0</v>
      </c>
      <c r="M48" s="11"/>
      <c r="N48" s="10">
        <f t="shared" si="3"/>
        <v>0</v>
      </c>
      <c r="U48" s="23">
        <f t="shared" si="4"/>
        <v>2.5</v>
      </c>
      <c r="V48" s="23">
        <f t="shared" si="5"/>
        <v>250</v>
      </c>
    </row>
    <row r="49" spans="1:22" ht="16.5" customHeight="1">
      <c r="A49" s="2">
        <v>48</v>
      </c>
      <c r="B49" s="57"/>
      <c r="C49" s="50" t="s">
        <v>33</v>
      </c>
      <c r="D49" s="51">
        <v>0.64583333333333337</v>
      </c>
      <c r="E49" s="62"/>
      <c r="F49" s="52">
        <v>10</v>
      </c>
      <c r="G49" s="53">
        <v>2.5</v>
      </c>
      <c r="H49" s="38">
        <v>100</v>
      </c>
      <c r="I49" s="1"/>
      <c r="J49" s="2">
        <f t="shared" si="0"/>
        <v>1</v>
      </c>
      <c r="K49" s="17">
        <f t="shared" si="1"/>
        <v>0</v>
      </c>
      <c r="L49" s="17">
        <f t="shared" si="2"/>
        <v>0</v>
      </c>
      <c r="M49" s="11"/>
      <c r="N49" s="10">
        <f t="shared" si="3"/>
        <v>0</v>
      </c>
      <c r="U49" s="23">
        <f t="shared" si="4"/>
        <v>2.5</v>
      </c>
      <c r="V49" s="23">
        <f t="shared" si="5"/>
        <v>250</v>
      </c>
    </row>
    <row r="50" spans="1:22" ht="16.5" customHeight="1">
      <c r="A50" s="2">
        <v>49</v>
      </c>
      <c r="B50" s="56" t="s">
        <v>68</v>
      </c>
      <c r="C50" s="50" t="s">
        <v>31</v>
      </c>
      <c r="D50" s="51">
        <v>0.375</v>
      </c>
      <c r="E50" s="60" t="s">
        <v>69</v>
      </c>
      <c r="F50" s="52">
        <v>21</v>
      </c>
      <c r="G50" s="53">
        <v>2</v>
      </c>
      <c r="H50" s="38">
        <v>100</v>
      </c>
      <c r="I50" s="1"/>
      <c r="J50" s="2">
        <f t="shared" si="0"/>
        <v>2</v>
      </c>
      <c r="K50" s="17">
        <f t="shared" si="1"/>
        <v>0</v>
      </c>
      <c r="L50" s="17">
        <f t="shared" si="2"/>
        <v>0</v>
      </c>
      <c r="M50" s="11"/>
      <c r="N50" s="10">
        <f t="shared" si="3"/>
        <v>0</v>
      </c>
      <c r="U50" s="23">
        <f t="shared" si="4"/>
        <v>4</v>
      </c>
      <c r="V50" s="23">
        <f t="shared" si="5"/>
        <v>400</v>
      </c>
    </row>
    <row r="51" spans="1:22" ht="16.5" customHeight="1">
      <c r="A51" s="2">
        <v>50</v>
      </c>
      <c r="B51" s="57"/>
      <c r="C51" s="50" t="s">
        <v>33</v>
      </c>
      <c r="D51" s="51">
        <v>0.625</v>
      </c>
      <c r="E51" s="62"/>
      <c r="F51" s="52">
        <v>21</v>
      </c>
      <c r="G51" s="53">
        <v>2</v>
      </c>
      <c r="H51" s="38">
        <v>100</v>
      </c>
      <c r="I51" s="1"/>
      <c r="J51" s="2">
        <f t="shared" si="0"/>
        <v>2</v>
      </c>
      <c r="K51" s="17">
        <f t="shared" si="1"/>
        <v>0</v>
      </c>
      <c r="L51" s="17">
        <f t="shared" si="2"/>
        <v>0</v>
      </c>
      <c r="M51" s="11"/>
      <c r="N51" s="10">
        <f t="shared" si="3"/>
        <v>0</v>
      </c>
      <c r="U51" s="23">
        <f t="shared" si="4"/>
        <v>4</v>
      </c>
      <c r="V51" s="23">
        <f t="shared" si="5"/>
        <v>400</v>
      </c>
    </row>
    <row r="52" spans="1:22" ht="16.5" customHeight="1">
      <c r="A52" s="2">
        <v>51</v>
      </c>
      <c r="B52" s="56" t="s">
        <v>70</v>
      </c>
      <c r="C52" s="50" t="s">
        <v>31</v>
      </c>
      <c r="D52" s="51">
        <v>0.375</v>
      </c>
      <c r="E52" s="56" t="s">
        <v>71</v>
      </c>
      <c r="F52" s="52">
        <v>12</v>
      </c>
      <c r="G52" s="53">
        <v>2</v>
      </c>
      <c r="H52" s="38">
        <v>100</v>
      </c>
      <c r="I52" s="1"/>
      <c r="J52" s="2">
        <f t="shared" si="0"/>
        <v>1</v>
      </c>
      <c r="K52" s="17">
        <f t="shared" si="1"/>
        <v>0</v>
      </c>
      <c r="L52" s="17">
        <f t="shared" si="2"/>
        <v>0</v>
      </c>
      <c r="M52" s="11"/>
      <c r="N52" s="10">
        <f t="shared" si="3"/>
        <v>0</v>
      </c>
      <c r="U52" s="23">
        <f t="shared" si="4"/>
        <v>2</v>
      </c>
      <c r="V52" s="23">
        <f t="shared" si="5"/>
        <v>200</v>
      </c>
    </row>
    <row r="53" spans="1:22" ht="16.5" customHeight="1">
      <c r="A53" s="2">
        <v>52</v>
      </c>
      <c r="B53" s="57"/>
      <c r="C53" s="50" t="s">
        <v>33</v>
      </c>
      <c r="D53" s="51">
        <v>0.63888888888888895</v>
      </c>
      <c r="E53" s="57"/>
      <c r="F53" s="52">
        <v>12</v>
      </c>
      <c r="G53" s="53">
        <v>2</v>
      </c>
      <c r="H53" s="38">
        <v>100</v>
      </c>
      <c r="I53" s="1"/>
      <c r="J53" s="2">
        <f t="shared" si="0"/>
        <v>1</v>
      </c>
      <c r="K53" s="17">
        <f t="shared" si="1"/>
        <v>0</v>
      </c>
      <c r="L53" s="17">
        <f t="shared" si="2"/>
        <v>0</v>
      </c>
      <c r="M53" s="11"/>
      <c r="N53" s="10">
        <f t="shared" si="3"/>
        <v>0</v>
      </c>
      <c r="U53" s="23">
        <f t="shared" si="4"/>
        <v>2</v>
      </c>
      <c r="V53" s="23">
        <f t="shared" si="5"/>
        <v>200</v>
      </c>
    </row>
    <row r="54" spans="1:22" ht="16.5" customHeight="1">
      <c r="A54" s="2">
        <v>53</v>
      </c>
      <c r="B54" s="56" t="s">
        <v>72</v>
      </c>
      <c r="C54" s="50" t="s">
        <v>31</v>
      </c>
      <c r="D54" s="51">
        <v>0.375</v>
      </c>
      <c r="E54" s="56" t="s">
        <v>73</v>
      </c>
      <c r="F54" s="52">
        <v>7</v>
      </c>
      <c r="G54" s="53">
        <v>5</v>
      </c>
      <c r="H54" s="38">
        <v>100</v>
      </c>
      <c r="I54" s="1"/>
      <c r="J54" s="2">
        <f t="shared" si="0"/>
        <v>1</v>
      </c>
      <c r="K54" s="17">
        <f t="shared" si="1"/>
        <v>0</v>
      </c>
      <c r="L54" s="17">
        <f t="shared" si="2"/>
        <v>0</v>
      </c>
      <c r="M54" s="11"/>
      <c r="N54" s="10">
        <f t="shared" si="3"/>
        <v>0</v>
      </c>
      <c r="U54" s="23">
        <f t="shared" si="4"/>
        <v>5</v>
      </c>
      <c r="V54" s="23">
        <f t="shared" si="5"/>
        <v>500</v>
      </c>
    </row>
    <row r="55" spans="1:22" ht="16.5" customHeight="1">
      <c r="A55" s="2">
        <v>54</v>
      </c>
      <c r="B55" s="57"/>
      <c r="C55" s="50" t="s">
        <v>33</v>
      </c>
      <c r="D55" s="51">
        <v>0.65277777777777779</v>
      </c>
      <c r="E55" s="58"/>
      <c r="F55" s="52">
        <v>7</v>
      </c>
      <c r="G55" s="53">
        <v>5</v>
      </c>
      <c r="H55" s="38">
        <v>100</v>
      </c>
      <c r="I55" s="1"/>
      <c r="J55" s="2">
        <f t="shared" si="0"/>
        <v>1</v>
      </c>
      <c r="K55" s="17">
        <f t="shared" si="1"/>
        <v>0</v>
      </c>
      <c r="L55" s="17">
        <f t="shared" si="2"/>
        <v>0</v>
      </c>
      <c r="M55" s="11"/>
      <c r="N55" s="10">
        <f t="shared" si="3"/>
        <v>0</v>
      </c>
      <c r="U55" s="23">
        <f t="shared" si="4"/>
        <v>5</v>
      </c>
      <c r="V55" s="23">
        <f t="shared" si="5"/>
        <v>500</v>
      </c>
    </row>
    <row r="56" spans="1:22" ht="16.5" customHeight="1">
      <c r="A56" s="2">
        <v>55</v>
      </c>
      <c r="B56" s="56" t="s">
        <v>74</v>
      </c>
      <c r="C56" s="50" t="s">
        <v>31</v>
      </c>
      <c r="D56" s="51">
        <v>0.375</v>
      </c>
      <c r="E56" s="59" t="s">
        <v>75</v>
      </c>
      <c r="F56" s="54">
        <v>3</v>
      </c>
      <c r="G56" s="55">
        <v>3.25</v>
      </c>
      <c r="H56" s="38">
        <v>100</v>
      </c>
      <c r="I56" s="1"/>
      <c r="J56" s="2">
        <f t="shared" si="0"/>
        <v>1</v>
      </c>
      <c r="K56" s="17">
        <f t="shared" si="1"/>
        <v>0</v>
      </c>
      <c r="L56" s="17">
        <f t="shared" si="2"/>
        <v>0</v>
      </c>
      <c r="M56" s="11"/>
      <c r="N56" s="10">
        <f t="shared" si="3"/>
        <v>0</v>
      </c>
      <c r="U56" s="23">
        <f t="shared" si="4"/>
        <v>3.25</v>
      </c>
      <c r="V56" s="23">
        <f t="shared" si="5"/>
        <v>325</v>
      </c>
    </row>
    <row r="57" spans="1:22" ht="16.5" customHeight="1">
      <c r="A57" s="2">
        <v>56</v>
      </c>
      <c r="B57" s="57"/>
      <c r="C57" s="50" t="s">
        <v>33</v>
      </c>
      <c r="D57" s="51">
        <v>0.625</v>
      </c>
      <c r="E57" s="59"/>
      <c r="F57" s="54">
        <v>3</v>
      </c>
      <c r="G57" s="55">
        <v>3.25</v>
      </c>
      <c r="H57" s="38">
        <v>100</v>
      </c>
      <c r="I57" s="1"/>
      <c r="J57" s="2">
        <f t="shared" si="0"/>
        <v>1</v>
      </c>
      <c r="K57" s="17">
        <f t="shared" si="1"/>
        <v>0</v>
      </c>
      <c r="L57" s="17">
        <f t="shared" si="2"/>
        <v>0</v>
      </c>
      <c r="M57" s="11"/>
      <c r="N57" s="10">
        <f t="shared" si="3"/>
        <v>0</v>
      </c>
      <c r="U57" s="23">
        <f t="shared" si="4"/>
        <v>3.25</v>
      </c>
      <c r="V57" s="23">
        <f t="shared" si="5"/>
        <v>325</v>
      </c>
    </row>
    <row r="58" spans="1:22" ht="16.5" customHeight="1">
      <c r="A58" s="2">
        <v>57</v>
      </c>
      <c r="B58" s="48"/>
      <c r="C58" s="45"/>
      <c r="D58" s="12"/>
      <c r="E58" s="47"/>
      <c r="F58" s="36"/>
      <c r="G58" s="40"/>
      <c r="H58" s="38"/>
      <c r="I58" s="1"/>
      <c r="J58" s="2">
        <f t="shared" si="0"/>
        <v>0</v>
      </c>
      <c r="K58" s="17">
        <f t="shared" si="1"/>
        <v>0</v>
      </c>
      <c r="L58" s="17">
        <f t="shared" si="2"/>
        <v>0</v>
      </c>
      <c r="M58" s="11"/>
      <c r="N58" s="10">
        <f t="shared" si="3"/>
        <v>0</v>
      </c>
      <c r="U58" s="23">
        <f t="shared" si="4"/>
        <v>0</v>
      </c>
      <c r="V58" s="23">
        <f t="shared" si="5"/>
        <v>0</v>
      </c>
    </row>
    <row r="59" spans="1:22" ht="16.5" customHeight="1">
      <c r="A59" s="2">
        <v>58</v>
      </c>
      <c r="B59" s="47"/>
      <c r="C59" s="45"/>
      <c r="D59" s="13"/>
      <c r="E59" s="47"/>
      <c r="F59" s="36"/>
      <c r="G59" s="40"/>
      <c r="H59" s="38"/>
      <c r="I59" s="1"/>
      <c r="J59" s="2">
        <f t="shared" si="0"/>
        <v>0</v>
      </c>
      <c r="K59" s="17">
        <f t="shared" si="1"/>
        <v>0</v>
      </c>
      <c r="L59" s="17">
        <f t="shared" si="2"/>
        <v>0</v>
      </c>
      <c r="M59" s="11"/>
      <c r="N59" s="10">
        <f t="shared" si="3"/>
        <v>0</v>
      </c>
      <c r="U59" s="23">
        <f t="shared" si="4"/>
        <v>0</v>
      </c>
      <c r="V59" s="23">
        <f t="shared" si="5"/>
        <v>0</v>
      </c>
    </row>
    <row r="60" spans="1:22" ht="16.5" customHeight="1">
      <c r="A60" s="2">
        <v>59</v>
      </c>
      <c r="B60" s="47"/>
      <c r="C60" s="45"/>
      <c r="D60" s="12"/>
      <c r="E60" s="47"/>
      <c r="F60" s="36"/>
      <c r="G60" s="37"/>
      <c r="H60" s="38"/>
      <c r="I60" s="1"/>
      <c r="J60" s="2">
        <f t="shared" si="0"/>
        <v>0</v>
      </c>
      <c r="K60" s="17">
        <f t="shared" si="1"/>
        <v>0</v>
      </c>
      <c r="L60" s="17">
        <f t="shared" si="2"/>
        <v>0</v>
      </c>
      <c r="M60" s="11"/>
      <c r="N60" s="10">
        <f t="shared" si="3"/>
        <v>0</v>
      </c>
      <c r="U60" s="23">
        <f t="shared" si="4"/>
        <v>0</v>
      </c>
      <c r="V60" s="23">
        <f t="shared" si="5"/>
        <v>0</v>
      </c>
    </row>
    <row r="61" spans="1:22" ht="16.5" customHeight="1">
      <c r="A61" s="2">
        <v>60</v>
      </c>
      <c r="B61" s="47"/>
      <c r="C61" s="45"/>
      <c r="D61" s="12"/>
      <c r="E61" s="47"/>
      <c r="F61" s="36"/>
      <c r="G61" s="37"/>
      <c r="H61" s="38"/>
      <c r="I61" s="1"/>
      <c r="J61" s="2">
        <f t="shared" si="0"/>
        <v>0</v>
      </c>
      <c r="K61" s="17">
        <f t="shared" si="1"/>
        <v>0</v>
      </c>
      <c r="L61" s="17">
        <f t="shared" si="2"/>
        <v>0</v>
      </c>
      <c r="M61" s="11"/>
      <c r="N61" s="10">
        <f t="shared" si="3"/>
        <v>0</v>
      </c>
      <c r="U61" s="23">
        <f t="shared" si="4"/>
        <v>0</v>
      </c>
      <c r="V61" s="23">
        <f t="shared" si="5"/>
        <v>0</v>
      </c>
    </row>
    <row r="62" spans="1:22" ht="16.5" customHeight="1">
      <c r="A62" s="2">
        <v>61</v>
      </c>
      <c r="B62" s="47"/>
      <c r="C62" s="45"/>
      <c r="D62" s="12"/>
      <c r="E62" s="47"/>
      <c r="F62" s="36"/>
      <c r="G62" s="37"/>
      <c r="H62" s="38"/>
      <c r="I62" s="1"/>
      <c r="J62" s="2">
        <f t="shared" si="0"/>
        <v>0</v>
      </c>
      <c r="K62" s="17">
        <f t="shared" si="1"/>
        <v>0</v>
      </c>
      <c r="L62" s="17">
        <f t="shared" si="2"/>
        <v>0</v>
      </c>
      <c r="M62" s="11"/>
      <c r="N62" s="10">
        <f t="shared" si="3"/>
        <v>0</v>
      </c>
      <c r="U62" s="23">
        <f t="shared" si="4"/>
        <v>0</v>
      </c>
      <c r="V62" s="23">
        <f t="shared" si="5"/>
        <v>0</v>
      </c>
    </row>
    <row r="63" spans="1:22" ht="16.5" customHeight="1">
      <c r="A63" s="2">
        <v>62</v>
      </c>
      <c r="B63" s="47"/>
      <c r="C63" s="45"/>
      <c r="D63" s="13"/>
      <c r="E63" s="47"/>
      <c r="F63" s="36"/>
      <c r="G63" s="37"/>
      <c r="H63" s="38"/>
      <c r="I63" s="1"/>
      <c r="J63" s="2">
        <f t="shared" si="0"/>
        <v>0</v>
      </c>
      <c r="K63" s="17">
        <f t="shared" si="1"/>
        <v>0</v>
      </c>
      <c r="L63" s="17">
        <f t="shared" si="2"/>
        <v>0</v>
      </c>
      <c r="M63" s="11"/>
      <c r="N63" s="10">
        <f t="shared" si="3"/>
        <v>0</v>
      </c>
      <c r="U63" s="23">
        <f t="shared" si="4"/>
        <v>0</v>
      </c>
      <c r="V63" s="23">
        <f t="shared" si="5"/>
        <v>0</v>
      </c>
    </row>
    <row r="64" spans="1:22" ht="16.5" customHeight="1">
      <c r="A64" s="2">
        <v>63</v>
      </c>
      <c r="B64" s="47"/>
      <c r="C64" s="45"/>
      <c r="D64" s="13"/>
      <c r="E64" s="47"/>
      <c r="F64" s="36"/>
      <c r="G64" s="37"/>
      <c r="H64" s="38"/>
      <c r="I64" s="1"/>
      <c r="J64" s="2">
        <f t="shared" si="0"/>
        <v>0</v>
      </c>
      <c r="K64" s="17">
        <f t="shared" si="1"/>
        <v>0</v>
      </c>
      <c r="L64" s="17">
        <f t="shared" si="2"/>
        <v>0</v>
      </c>
      <c r="M64" s="11"/>
      <c r="N64" s="10">
        <f t="shared" si="3"/>
        <v>0</v>
      </c>
      <c r="U64" s="23">
        <f t="shared" si="4"/>
        <v>0</v>
      </c>
      <c r="V64" s="23">
        <f t="shared" si="5"/>
        <v>0</v>
      </c>
    </row>
    <row r="65" spans="1:22" ht="16.5" customHeight="1">
      <c r="A65" s="2">
        <v>64</v>
      </c>
      <c r="B65" s="47"/>
      <c r="C65" s="45"/>
      <c r="D65" s="12"/>
      <c r="E65" s="47"/>
      <c r="F65" s="36"/>
      <c r="G65" s="37"/>
      <c r="H65" s="38"/>
      <c r="I65" s="1"/>
      <c r="J65" s="2">
        <f t="shared" si="0"/>
        <v>0</v>
      </c>
      <c r="K65" s="17">
        <f t="shared" si="1"/>
        <v>0</v>
      </c>
      <c r="L65" s="17">
        <f t="shared" si="2"/>
        <v>0</v>
      </c>
      <c r="M65" s="11"/>
      <c r="N65" s="10">
        <f t="shared" si="3"/>
        <v>0</v>
      </c>
      <c r="U65" s="23">
        <f t="shared" si="4"/>
        <v>0</v>
      </c>
      <c r="V65" s="23">
        <f t="shared" si="5"/>
        <v>0</v>
      </c>
    </row>
    <row r="66" spans="1:22" ht="16.5" customHeight="1">
      <c r="A66" s="2">
        <v>65</v>
      </c>
      <c r="B66" s="47"/>
      <c r="C66" s="45"/>
      <c r="D66" s="12"/>
      <c r="E66" s="47"/>
      <c r="F66" s="36"/>
      <c r="G66" s="37"/>
      <c r="H66" s="38"/>
      <c r="I66" s="1"/>
      <c r="J66" s="2">
        <f t="shared" si="0"/>
        <v>0</v>
      </c>
      <c r="K66" s="17">
        <f t="shared" si="1"/>
        <v>0</v>
      </c>
      <c r="L66" s="17">
        <f t="shared" si="2"/>
        <v>0</v>
      </c>
      <c r="M66" s="11"/>
      <c r="N66" s="10">
        <f t="shared" si="3"/>
        <v>0</v>
      </c>
      <c r="U66" s="23">
        <f t="shared" si="4"/>
        <v>0</v>
      </c>
      <c r="V66" s="23">
        <f t="shared" si="5"/>
        <v>0</v>
      </c>
    </row>
    <row r="67" spans="1:22" ht="16.5" customHeight="1">
      <c r="A67" s="2">
        <v>66</v>
      </c>
      <c r="B67" s="47"/>
      <c r="C67" s="45"/>
      <c r="D67" s="12"/>
      <c r="E67" s="47"/>
      <c r="F67" s="36"/>
      <c r="G67" s="37"/>
      <c r="H67" s="38"/>
      <c r="I67" s="1"/>
      <c r="J67" s="2">
        <f t="shared" ref="J67:J130" si="6">ROUNDUP(F67/20,0)</f>
        <v>0</v>
      </c>
      <c r="K67" s="17">
        <f t="shared" ref="K67:K130" si="7">$P$3*J67*G67</f>
        <v>0</v>
      </c>
      <c r="L67" s="17">
        <f t="shared" ref="L67:L130" si="8">$P$3*J67*G67*H67</f>
        <v>0</v>
      </c>
      <c r="M67" s="11"/>
      <c r="N67" s="10">
        <f t="shared" ref="N67:N130" si="9">IFERROR(K67/M67,0)</f>
        <v>0</v>
      </c>
      <c r="U67" s="23">
        <f t="shared" ref="U67:U130" si="10">G67*J67</f>
        <v>0</v>
      </c>
      <c r="V67" s="23">
        <f t="shared" ref="V67:V130" si="11">U67*H67</f>
        <v>0</v>
      </c>
    </row>
    <row r="68" spans="1:22" ht="16.5" customHeight="1">
      <c r="A68" s="2">
        <v>67</v>
      </c>
      <c r="B68" s="47"/>
      <c r="C68" s="45"/>
      <c r="D68" s="3"/>
      <c r="E68" s="47"/>
      <c r="F68" s="36"/>
      <c r="G68" s="37"/>
      <c r="H68" s="38"/>
      <c r="I68" s="1"/>
      <c r="J68" s="2">
        <f t="shared" si="6"/>
        <v>0</v>
      </c>
      <c r="K68" s="17">
        <f t="shared" si="7"/>
        <v>0</v>
      </c>
      <c r="L68" s="17">
        <f t="shared" si="8"/>
        <v>0</v>
      </c>
      <c r="M68" s="11"/>
      <c r="N68" s="10">
        <f t="shared" si="9"/>
        <v>0</v>
      </c>
      <c r="U68" s="23">
        <f t="shared" si="10"/>
        <v>0</v>
      </c>
      <c r="V68" s="23">
        <f t="shared" si="11"/>
        <v>0</v>
      </c>
    </row>
    <row r="69" spans="1:22" ht="16.5" customHeight="1">
      <c r="A69" s="2">
        <v>68</v>
      </c>
      <c r="B69" s="47"/>
      <c r="C69" s="45"/>
      <c r="D69" s="12"/>
      <c r="E69" s="47"/>
      <c r="F69" s="36"/>
      <c r="G69" s="37"/>
      <c r="H69" s="38"/>
      <c r="I69" s="1"/>
      <c r="J69" s="2">
        <f t="shared" si="6"/>
        <v>0</v>
      </c>
      <c r="K69" s="17">
        <f t="shared" si="7"/>
        <v>0</v>
      </c>
      <c r="L69" s="17">
        <f t="shared" si="8"/>
        <v>0</v>
      </c>
      <c r="M69" s="11"/>
      <c r="N69" s="10">
        <f t="shared" si="9"/>
        <v>0</v>
      </c>
      <c r="U69" s="23">
        <f t="shared" si="10"/>
        <v>0</v>
      </c>
      <c r="V69" s="23">
        <f t="shared" si="11"/>
        <v>0</v>
      </c>
    </row>
    <row r="70" spans="1:22" ht="16.5" customHeight="1">
      <c r="A70" s="2">
        <v>69</v>
      </c>
      <c r="B70" s="47"/>
      <c r="C70" s="45"/>
      <c r="D70" s="13"/>
      <c r="E70" s="47"/>
      <c r="F70" s="36"/>
      <c r="G70" s="37"/>
      <c r="H70" s="38"/>
      <c r="I70" s="1"/>
      <c r="J70" s="2">
        <f t="shared" si="6"/>
        <v>0</v>
      </c>
      <c r="K70" s="17">
        <f t="shared" si="7"/>
        <v>0</v>
      </c>
      <c r="L70" s="17">
        <f t="shared" si="8"/>
        <v>0</v>
      </c>
      <c r="M70" s="11"/>
      <c r="N70" s="10">
        <f t="shared" si="9"/>
        <v>0</v>
      </c>
      <c r="U70" s="23">
        <f t="shared" si="10"/>
        <v>0</v>
      </c>
      <c r="V70" s="23">
        <f t="shared" si="11"/>
        <v>0</v>
      </c>
    </row>
    <row r="71" spans="1:22" ht="16.5" customHeight="1">
      <c r="A71" s="2">
        <v>70</v>
      </c>
      <c r="B71" s="47"/>
      <c r="C71" s="45"/>
      <c r="D71" s="12"/>
      <c r="E71" s="47"/>
      <c r="F71" s="36"/>
      <c r="G71" s="37"/>
      <c r="H71" s="38"/>
      <c r="I71" s="1"/>
      <c r="J71" s="2">
        <f t="shared" si="6"/>
        <v>0</v>
      </c>
      <c r="K71" s="17">
        <f t="shared" si="7"/>
        <v>0</v>
      </c>
      <c r="L71" s="17">
        <f t="shared" si="8"/>
        <v>0</v>
      </c>
      <c r="M71" s="11"/>
      <c r="N71" s="10">
        <f t="shared" si="9"/>
        <v>0</v>
      </c>
      <c r="U71" s="23">
        <f t="shared" si="10"/>
        <v>0</v>
      </c>
      <c r="V71" s="23">
        <f t="shared" si="11"/>
        <v>0</v>
      </c>
    </row>
    <row r="72" spans="1:22" ht="16.5" customHeight="1">
      <c r="A72" s="2">
        <v>71</v>
      </c>
      <c r="B72" s="47"/>
      <c r="C72" s="45"/>
      <c r="D72" s="12"/>
      <c r="E72" s="47"/>
      <c r="F72" s="36"/>
      <c r="G72" s="37"/>
      <c r="H72" s="38"/>
      <c r="I72" s="1"/>
      <c r="J72" s="2">
        <f t="shared" si="6"/>
        <v>0</v>
      </c>
      <c r="K72" s="17">
        <f t="shared" si="7"/>
        <v>0</v>
      </c>
      <c r="L72" s="17">
        <f t="shared" si="8"/>
        <v>0</v>
      </c>
      <c r="M72" s="11"/>
      <c r="N72" s="10">
        <f t="shared" si="9"/>
        <v>0</v>
      </c>
      <c r="U72" s="23">
        <f t="shared" si="10"/>
        <v>0</v>
      </c>
      <c r="V72" s="23">
        <f t="shared" si="11"/>
        <v>0</v>
      </c>
    </row>
    <row r="73" spans="1:22" ht="16.5" customHeight="1">
      <c r="A73" s="2">
        <v>72</v>
      </c>
      <c r="B73" s="47"/>
      <c r="C73" s="45"/>
      <c r="D73" s="12"/>
      <c r="E73" s="47"/>
      <c r="F73" s="36"/>
      <c r="G73" s="37"/>
      <c r="H73" s="38"/>
      <c r="I73" s="1"/>
      <c r="J73" s="2">
        <f t="shared" si="6"/>
        <v>0</v>
      </c>
      <c r="K73" s="17">
        <f t="shared" si="7"/>
        <v>0</v>
      </c>
      <c r="L73" s="17">
        <f t="shared" si="8"/>
        <v>0</v>
      </c>
      <c r="M73" s="11"/>
      <c r="N73" s="10">
        <f t="shared" si="9"/>
        <v>0</v>
      </c>
      <c r="U73" s="23">
        <f t="shared" si="10"/>
        <v>0</v>
      </c>
      <c r="V73" s="23">
        <f t="shared" si="11"/>
        <v>0</v>
      </c>
    </row>
    <row r="74" spans="1:22" ht="16.5" customHeight="1">
      <c r="A74" s="2">
        <v>73</v>
      </c>
      <c r="B74" s="47"/>
      <c r="C74" s="45"/>
      <c r="D74" s="12"/>
      <c r="E74" s="47"/>
      <c r="F74" s="36"/>
      <c r="G74" s="37"/>
      <c r="H74" s="38"/>
      <c r="I74" s="1"/>
      <c r="J74" s="2">
        <f t="shared" si="6"/>
        <v>0</v>
      </c>
      <c r="K74" s="17">
        <f t="shared" si="7"/>
        <v>0</v>
      </c>
      <c r="L74" s="17">
        <f t="shared" si="8"/>
        <v>0</v>
      </c>
      <c r="M74" s="11"/>
      <c r="N74" s="10">
        <f t="shared" si="9"/>
        <v>0</v>
      </c>
      <c r="U74" s="23">
        <f t="shared" si="10"/>
        <v>0</v>
      </c>
      <c r="V74" s="23">
        <f t="shared" si="11"/>
        <v>0</v>
      </c>
    </row>
    <row r="75" spans="1:22" ht="16.5" customHeight="1">
      <c r="A75" s="2">
        <v>74</v>
      </c>
      <c r="B75" s="47"/>
      <c r="C75" s="45"/>
      <c r="D75" s="12"/>
      <c r="E75" s="47"/>
      <c r="F75" s="36"/>
      <c r="G75" s="40"/>
      <c r="H75" s="38"/>
      <c r="I75" s="1"/>
      <c r="J75" s="2">
        <f t="shared" si="6"/>
        <v>0</v>
      </c>
      <c r="K75" s="17">
        <f t="shared" si="7"/>
        <v>0</v>
      </c>
      <c r="L75" s="17">
        <f t="shared" si="8"/>
        <v>0</v>
      </c>
      <c r="M75" s="11"/>
      <c r="N75" s="10">
        <f t="shared" si="9"/>
        <v>0</v>
      </c>
      <c r="U75" s="23">
        <f t="shared" si="10"/>
        <v>0</v>
      </c>
      <c r="V75" s="23">
        <f t="shared" si="11"/>
        <v>0</v>
      </c>
    </row>
    <row r="76" spans="1:22" ht="16.5" customHeight="1">
      <c r="A76" s="2">
        <v>75</v>
      </c>
      <c r="B76" s="47"/>
      <c r="C76" s="45"/>
      <c r="D76" s="12"/>
      <c r="E76" s="47"/>
      <c r="F76" s="36"/>
      <c r="G76" s="40"/>
      <c r="H76" s="38"/>
      <c r="I76" s="1"/>
      <c r="J76" s="2">
        <f t="shared" si="6"/>
        <v>0</v>
      </c>
      <c r="K76" s="17">
        <f t="shared" si="7"/>
        <v>0</v>
      </c>
      <c r="L76" s="17">
        <f t="shared" si="8"/>
        <v>0</v>
      </c>
      <c r="M76" s="11"/>
      <c r="N76" s="10">
        <f t="shared" si="9"/>
        <v>0</v>
      </c>
      <c r="U76" s="23">
        <f t="shared" si="10"/>
        <v>0</v>
      </c>
      <c r="V76" s="23">
        <f t="shared" si="11"/>
        <v>0</v>
      </c>
    </row>
    <row r="77" spans="1:22" ht="16.5" customHeight="1">
      <c r="A77" s="2">
        <v>76</v>
      </c>
      <c r="B77" s="47"/>
      <c r="C77" s="45"/>
      <c r="D77" s="12"/>
      <c r="E77" s="47"/>
      <c r="F77" s="36"/>
      <c r="G77" s="37"/>
      <c r="H77" s="38"/>
      <c r="I77" s="1"/>
      <c r="J77" s="2">
        <f t="shared" si="6"/>
        <v>0</v>
      </c>
      <c r="K77" s="17">
        <f t="shared" si="7"/>
        <v>0</v>
      </c>
      <c r="L77" s="17">
        <f t="shared" si="8"/>
        <v>0</v>
      </c>
      <c r="M77" s="11"/>
      <c r="N77" s="10">
        <f t="shared" si="9"/>
        <v>0</v>
      </c>
      <c r="U77" s="23">
        <f t="shared" si="10"/>
        <v>0</v>
      </c>
      <c r="V77" s="23">
        <f t="shared" si="11"/>
        <v>0</v>
      </c>
    </row>
    <row r="78" spans="1:22" ht="16.5" customHeight="1">
      <c r="A78" s="2">
        <v>77</v>
      </c>
      <c r="B78" s="47"/>
      <c r="C78" s="45"/>
      <c r="D78" s="12"/>
      <c r="E78" s="47"/>
      <c r="F78" s="36"/>
      <c r="G78" s="37"/>
      <c r="H78" s="38"/>
      <c r="I78" s="1"/>
      <c r="J78" s="2">
        <f t="shared" si="6"/>
        <v>0</v>
      </c>
      <c r="K78" s="17">
        <f t="shared" si="7"/>
        <v>0</v>
      </c>
      <c r="L78" s="17">
        <f t="shared" si="8"/>
        <v>0</v>
      </c>
      <c r="M78" s="11"/>
      <c r="N78" s="10">
        <f t="shared" si="9"/>
        <v>0</v>
      </c>
      <c r="U78" s="23">
        <f t="shared" si="10"/>
        <v>0</v>
      </c>
      <c r="V78" s="23">
        <f t="shared" si="11"/>
        <v>0</v>
      </c>
    </row>
    <row r="79" spans="1:22" ht="16.5" customHeight="1">
      <c r="A79" s="2">
        <v>78</v>
      </c>
      <c r="B79" s="47"/>
      <c r="C79" s="45"/>
      <c r="D79" s="12"/>
      <c r="E79" s="47"/>
      <c r="F79" s="36"/>
      <c r="G79" s="37"/>
      <c r="H79" s="38"/>
      <c r="I79" s="1"/>
      <c r="J79" s="2">
        <f t="shared" si="6"/>
        <v>0</v>
      </c>
      <c r="K79" s="17">
        <f t="shared" si="7"/>
        <v>0</v>
      </c>
      <c r="L79" s="17">
        <f t="shared" si="8"/>
        <v>0</v>
      </c>
      <c r="M79" s="11"/>
      <c r="N79" s="10">
        <f t="shared" si="9"/>
        <v>0</v>
      </c>
      <c r="U79" s="23">
        <f t="shared" si="10"/>
        <v>0</v>
      </c>
      <c r="V79" s="23">
        <f t="shared" si="11"/>
        <v>0</v>
      </c>
    </row>
    <row r="80" spans="1:22" ht="16.5" customHeight="1">
      <c r="A80" s="2">
        <v>79</v>
      </c>
      <c r="B80" s="47"/>
      <c r="C80" s="45"/>
      <c r="D80" s="12"/>
      <c r="E80" s="47"/>
      <c r="F80" s="36"/>
      <c r="G80" s="37"/>
      <c r="H80" s="38"/>
      <c r="I80" s="1"/>
      <c r="J80" s="2">
        <f t="shared" si="6"/>
        <v>0</v>
      </c>
      <c r="K80" s="17">
        <f t="shared" si="7"/>
        <v>0</v>
      </c>
      <c r="L80" s="17">
        <f t="shared" si="8"/>
        <v>0</v>
      </c>
      <c r="M80" s="11"/>
      <c r="N80" s="10">
        <f t="shared" si="9"/>
        <v>0</v>
      </c>
      <c r="U80" s="23">
        <f t="shared" si="10"/>
        <v>0</v>
      </c>
      <c r="V80" s="23">
        <f t="shared" si="11"/>
        <v>0</v>
      </c>
    </row>
    <row r="81" spans="1:22" ht="16.5" customHeight="1">
      <c r="A81" s="2">
        <v>80</v>
      </c>
      <c r="B81" s="47"/>
      <c r="C81" s="45"/>
      <c r="D81" s="13"/>
      <c r="E81" s="47"/>
      <c r="F81" s="36"/>
      <c r="G81" s="37"/>
      <c r="H81" s="38"/>
      <c r="I81" s="1"/>
      <c r="J81" s="2">
        <f t="shared" si="6"/>
        <v>0</v>
      </c>
      <c r="K81" s="17">
        <f t="shared" si="7"/>
        <v>0</v>
      </c>
      <c r="L81" s="17">
        <f t="shared" si="8"/>
        <v>0</v>
      </c>
      <c r="M81" s="11"/>
      <c r="N81" s="10">
        <f t="shared" si="9"/>
        <v>0</v>
      </c>
      <c r="U81" s="23">
        <f t="shared" si="10"/>
        <v>0</v>
      </c>
      <c r="V81" s="23">
        <f t="shared" si="11"/>
        <v>0</v>
      </c>
    </row>
    <row r="82" spans="1:22" ht="16.5" customHeight="1">
      <c r="A82" s="2">
        <v>81</v>
      </c>
      <c r="B82" s="47"/>
      <c r="C82" s="45"/>
      <c r="D82" s="12"/>
      <c r="E82" s="47"/>
      <c r="F82" s="36"/>
      <c r="G82" s="37"/>
      <c r="H82" s="38"/>
      <c r="I82" s="1"/>
      <c r="J82" s="2">
        <f t="shared" si="6"/>
        <v>0</v>
      </c>
      <c r="K82" s="17">
        <f t="shared" si="7"/>
        <v>0</v>
      </c>
      <c r="L82" s="17">
        <f t="shared" si="8"/>
        <v>0</v>
      </c>
      <c r="M82" s="11"/>
      <c r="N82" s="10">
        <f t="shared" si="9"/>
        <v>0</v>
      </c>
      <c r="U82" s="23">
        <f t="shared" si="10"/>
        <v>0</v>
      </c>
      <c r="V82" s="23">
        <f t="shared" si="11"/>
        <v>0</v>
      </c>
    </row>
    <row r="83" spans="1:22" ht="16.5" customHeight="1">
      <c r="A83" s="2">
        <v>82</v>
      </c>
      <c r="B83" s="47"/>
      <c r="C83" s="45"/>
      <c r="D83" s="12"/>
      <c r="E83" s="47"/>
      <c r="F83" s="36"/>
      <c r="G83" s="37"/>
      <c r="H83" s="38"/>
      <c r="I83" s="1"/>
      <c r="J83" s="2">
        <f t="shared" si="6"/>
        <v>0</v>
      </c>
      <c r="K83" s="17">
        <f t="shared" si="7"/>
        <v>0</v>
      </c>
      <c r="L83" s="17">
        <f t="shared" si="8"/>
        <v>0</v>
      </c>
      <c r="M83" s="11"/>
      <c r="N83" s="10">
        <f t="shared" si="9"/>
        <v>0</v>
      </c>
      <c r="U83" s="23">
        <f t="shared" si="10"/>
        <v>0</v>
      </c>
      <c r="V83" s="23">
        <f t="shared" si="11"/>
        <v>0</v>
      </c>
    </row>
    <row r="84" spans="1:22" ht="16.5" customHeight="1">
      <c r="A84" s="2">
        <v>83</v>
      </c>
      <c r="B84" s="47"/>
      <c r="C84" s="45"/>
      <c r="D84" s="12"/>
      <c r="E84" s="47"/>
      <c r="F84" s="36"/>
      <c r="G84" s="37"/>
      <c r="H84" s="38"/>
      <c r="I84" s="1"/>
      <c r="J84" s="2">
        <f t="shared" si="6"/>
        <v>0</v>
      </c>
      <c r="K84" s="17">
        <f t="shared" si="7"/>
        <v>0</v>
      </c>
      <c r="L84" s="17">
        <f t="shared" si="8"/>
        <v>0</v>
      </c>
      <c r="M84" s="11"/>
      <c r="N84" s="10">
        <f t="shared" si="9"/>
        <v>0</v>
      </c>
      <c r="U84" s="23">
        <f t="shared" si="10"/>
        <v>0</v>
      </c>
      <c r="V84" s="23">
        <f t="shared" si="11"/>
        <v>0</v>
      </c>
    </row>
    <row r="85" spans="1:22" ht="16.5" customHeight="1">
      <c r="A85" s="2">
        <v>84</v>
      </c>
      <c r="B85" s="47"/>
      <c r="C85" s="45"/>
      <c r="D85" s="12"/>
      <c r="E85" s="47"/>
      <c r="F85" s="36"/>
      <c r="G85" s="37"/>
      <c r="H85" s="38"/>
      <c r="I85" s="1"/>
      <c r="J85" s="2">
        <f t="shared" si="6"/>
        <v>0</v>
      </c>
      <c r="K85" s="17">
        <f t="shared" si="7"/>
        <v>0</v>
      </c>
      <c r="L85" s="17">
        <f t="shared" si="8"/>
        <v>0</v>
      </c>
      <c r="M85" s="11"/>
      <c r="N85" s="10">
        <f t="shared" si="9"/>
        <v>0</v>
      </c>
      <c r="U85" s="23">
        <f t="shared" si="10"/>
        <v>0</v>
      </c>
      <c r="V85" s="23">
        <f t="shared" si="11"/>
        <v>0</v>
      </c>
    </row>
    <row r="86" spans="1:22" ht="16.5" customHeight="1">
      <c r="A86" s="2">
        <v>85</v>
      </c>
      <c r="B86" s="47"/>
      <c r="C86" s="45"/>
      <c r="D86" s="12"/>
      <c r="E86" s="47"/>
      <c r="F86" s="36"/>
      <c r="G86" s="37"/>
      <c r="H86" s="38"/>
      <c r="I86" s="1"/>
      <c r="J86" s="2">
        <f t="shared" si="6"/>
        <v>0</v>
      </c>
      <c r="K86" s="17">
        <f t="shared" si="7"/>
        <v>0</v>
      </c>
      <c r="L86" s="17">
        <f t="shared" si="8"/>
        <v>0</v>
      </c>
      <c r="M86" s="11"/>
      <c r="N86" s="10">
        <f t="shared" si="9"/>
        <v>0</v>
      </c>
      <c r="U86" s="23">
        <f t="shared" si="10"/>
        <v>0</v>
      </c>
      <c r="V86" s="23">
        <f t="shared" si="11"/>
        <v>0</v>
      </c>
    </row>
    <row r="87" spans="1:22" ht="16.5" customHeight="1">
      <c r="A87" s="2">
        <v>86</v>
      </c>
      <c r="B87" s="47"/>
      <c r="C87" s="45"/>
      <c r="D87" s="12"/>
      <c r="E87" s="47"/>
      <c r="F87" s="36"/>
      <c r="G87" s="37"/>
      <c r="H87" s="38"/>
      <c r="I87" s="1"/>
      <c r="J87" s="2">
        <f t="shared" si="6"/>
        <v>0</v>
      </c>
      <c r="K87" s="17">
        <f t="shared" si="7"/>
        <v>0</v>
      </c>
      <c r="L87" s="17">
        <f t="shared" si="8"/>
        <v>0</v>
      </c>
      <c r="M87" s="11"/>
      <c r="N87" s="10">
        <f t="shared" si="9"/>
        <v>0</v>
      </c>
      <c r="U87" s="23">
        <f t="shared" si="10"/>
        <v>0</v>
      </c>
      <c r="V87" s="23">
        <f t="shared" si="11"/>
        <v>0</v>
      </c>
    </row>
    <row r="88" spans="1:22" ht="16.5" customHeight="1">
      <c r="A88" s="2">
        <v>87</v>
      </c>
      <c r="B88" s="47"/>
      <c r="C88" s="45"/>
      <c r="D88" s="12"/>
      <c r="E88" s="47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1"/>
      <c r="N88" s="10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7"/>
      <c r="C89" s="45"/>
      <c r="D89" s="12"/>
      <c r="E89" s="47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1"/>
      <c r="N89" s="10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7"/>
      <c r="C90" s="45"/>
      <c r="D90" s="12"/>
      <c r="E90" s="47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1"/>
      <c r="N90" s="10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7"/>
      <c r="C91" s="45"/>
      <c r="D91" s="12"/>
      <c r="E91" s="47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1"/>
      <c r="N91" s="10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7"/>
      <c r="C92" s="45"/>
      <c r="D92" s="12"/>
      <c r="E92" s="47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1"/>
      <c r="N92" s="10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7"/>
      <c r="C93" s="45"/>
      <c r="D93" s="12"/>
      <c r="E93" s="47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1"/>
      <c r="N93" s="10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7"/>
      <c r="C94" s="45"/>
      <c r="D94" s="12"/>
      <c r="E94" s="47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1"/>
      <c r="N94" s="10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7"/>
      <c r="C95" s="45"/>
      <c r="D95" s="12"/>
      <c r="E95" s="47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1"/>
      <c r="N95" s="10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7"/>
      <c r="C96" s="45"/>
      <c r="D96" s="12"/>
      <c r="E96" s="47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1"/>
      <c r="N96" s="10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7"/>
      <c r="C97" s="45"/>
      <c r="D97" s="12"/>
      <c r="E97" s="47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1"/>
      <c r="N97" s="10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7"/>
      <c r="C98" s="45"/>
      <c r="D98" s="12"/>
      <c r="E98" s="47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1"/>
      <c r="N98" s="10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7"/>
      <c r="C99" s="45"/>
      <c r="D99" s="12"/>
      <c r="E99" s="47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1"/>
      <c r="N99" s="10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7"/>
      <c r="C100" s="45"/>
      <c r="D100" s="12"/>
      <c r="E100" s="47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1"/>
      <c r="N100" s="10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7"/>
      <c r="C101" s="45"/>
      <c r="D101" s="12"/>
      <c r="E101" s="47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1"/>
      <c r="N101" s="10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7"/>
      <c r="C102" s="45"/>
      <c r="D102" s="12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1"/>
      <c r="N102" s="10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7"/>
      <c r="C103" s="45"/>
      <c r="D103" s="12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1"/>
      <c r="N103" s="10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7"/>
      <c r="C104" s="45"/>
      <c r="D104" s="12"/>
      <c r="E104" s="47"/>
      <c r="F104" s="43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1"/>
      <c r="N104" s="10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7"/>
      <c r="C105" s="45"/>
      <c r="D105" s="12"/>
      <c r="E105" s="47"/>
      <c r="F105" s="43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1"/>
      <c r="N105" s="10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7"/>
      <c r="C106" s="45"/>
      <c r="D106" s="12"/>
      <c r="E106" s="47"/>
      <c r="F106" s="43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1"/>
      <c r="N106" s="10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7"/>
      <c r="C107" s="45"/>
      <c r="D107" s="12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1"/>
      <c r="N107" s="10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7"/>
      <c r="C108" s="45"/>
      <c r="D108" s="12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1"/>
      <c r="N108" s="10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7"/>
      <c r="C109" s="45"/>
      <c r="D109" s="12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1"/>
      <c r="N109" s="10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7"/>
      <c r="C110" s="45"/>
      <c r="D110" s="14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1"/>
      <c r="N110" s="10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7"/>
      <c r="C111" s="45"/>
      <c r="D111" s="14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1"/>
      <c r="N111" s="10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7"/>
      <c r="C112" s="45"/>
      <c r="D112" s="14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1"/>
      <c r="N112" s="10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7"/>
      <c r="C113" s="45"/>
      <c r="D113" s="12"/>
      <c r="E113" s="47"/>
      <c r="F113" s="44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1"/>
      <c r="N113" s="10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7"/>
      <c r="C114" s="45"/>
      <c r="D114" s="12"/>
      <c r="E114" s="47"/>
      <c r="F114" s="44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1"/>
      <c r="N114" s="10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7"/>
      <c r="C115" s="45"/>
      <c r="D115" s="12"/>
      <c r="E115" s="47"/>
      <c r="F115" s="44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1"/>
      <c r="N115" s="10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7"/>
      <c r="C116" s="45"/>
      <c r="D116" s="12"/>
      <c r="E116" s="47"/>
      <c r="F116" s="44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1"/>
      <c r="N116" s="10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7"/>
      <c r="C117" s="45"/>
      <c r="D117" s="12"/>
      <c r="E117" s="47"/>
      <c r="F117" s="44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1"/>
      <c r="N117" s="10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7"/>
      <c r="C118" s="45"/>
      <c r="D118" s="12"/>
      <c r="E118" s="21"/>
      <c r="F118" s="44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1"/>
      <c r="N118" s="10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7"/>
      <c r="C119" s="45"/>
      <c r="D119" s="12"/>
      <c r="E119" s="47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1"/>
      <c r="N119" s="10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7"/>
      <c r="C120" s="45"/>
      <c r="D120" s="12"/>
      <c r="E120" s="47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1"/>
      <c r="N120" s="10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7"/>
      <c r="C121" s="45"/>
      <c r="D121" s="12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1"/>
      <c r="N121" s="10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7"/>
      <c r="C122" s="45"/>
      <c r="D122" s="14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1"/>
      <c r="N122" s="10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7"/>
      <c r="C123" s="45"/>
      <c r="D123" s="14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1"/>
      <c r="N123" s="10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7"/>
      <c r="C124" s="45"/>
      <c r="D124" s="12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1"/>
      <c r="N124" s="10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7"/>
      <c r="C125" s="45"/>
      <c r="D125" s="14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1"/>
      <c r="N125" s="10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7"/>
      <c r="C126" s="45"/>
      <c r="D126" s="12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1"/>
      <c r="N126" s="10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7"/>
      <c r="C127" s="45"/>
      <c r="D127" s="14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1"/>
      <c r="N127" s="10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7"/>
      <c r="C128" s="45"/>
      <c r="D128" s="12"/>
      <c r="E128" s="47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1"/>
      <c r="N128" s="10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7"/>
      <c r="C129" s="45"/>
      <c r="D129" s="15"/>
      <c r="E129" s="47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1"/>
      <c r="N129" s="10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7"/>
      <c r="C130" s="45"/>
      <c r="D130" s="15"/>
      <c r="E130" s="47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1"/>
      <c r="N130" s="10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7"/>
      <c r="C131" s="45"/>
      <c r="D131" s="12"/>
      <c r="E131" s="47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1"/>
      <c r="N131" s="10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7"/>
      <c r="C132" s="45"/>
      <c r="D132" s="4"/>
      <c r="E132" s="47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1"/>
      <c r="N132" s="10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7"/>
      <c r="C133" s="45"/>
      <c r="D133" s="12"/>
      <c r="E133" s="47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1"/>
      <c r="N133" s="10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7"/>
      <c r="C134" s="45"/>
      <c r="D134" s="12"/>
      <c r="E134" s="47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1"/>
      <c r="N134" s="10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7"/>
      <c r="C135" s="45"/>
      <c r="D135" s="12"/>
      <c r="E135" s="47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1"/>
      <c r="N135" s="10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7"/>
      <c r="C136" s="45"/>
      <c r="D136" s="12"/>
      <c r="E136" s="47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1"/>
      <c r="N136" s="10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7"/>
      <c r="C137" s="45"/>
      <c r="D137" s="12"/>
      <c r="E137" s="47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1"/>
      <c r="N137" s="10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7"/>
      <c r="C138" s="45"/>
      <c r="D138" s="12"/>
      <c r="E138" s="47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1"/>
      <c r="N138" s="10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7"/>
      <c r="C139" s="45"/>
      <c r="D139" s="12"/>
      <c r="E139" s="47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1"/>
      <c r="N139" s="10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7"/>
      <c r="C140" s="45"/>
      <c r="D140" s="12"/>
      <c r="E140" s="47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1"/>
      <c r="N140" s="10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7"/>
      <c r="C141" s="45"/>
      <c r="D141" s="12"/>
      <c r="E141" s="47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1"/>
      <c r="N141" s="10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7"/>
      <c r="C142" s="45"/>
      <c r="D142" s="12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1"/>
      <c r="N142" s="10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7"/>
      <c r="C143" s="45"/>
      <c r="D143" s="12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1"/>
      <c r="N143" s="10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7"/>
      <c r="C144" s="45"/>
      <c r="D144" s="12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1"/>
      <c r="N144" s="10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7"/>
      <c r="C145" s="45"/>
      <c r="D145" s="12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1"/>
      <c r="N145" s="10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7"/>
      <c r="C146" s="45"/>
      <c r="D146" s="12"/>
      <c r="E146" s="21"/>
      <c r="F146" s="36"/>
      <c r="G146" s="37"/>
      <c r="H146" s="38"/>
      <c r="I146" s="47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1"/>
      <c r="N146" s="10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7"/>
      <c r="C147" s="45"/>
      <c r="D147" s="12"/>
      <c r="E147" s="21"/>
      <c r="F147" s="36"/>
      <c r="G147" s="37"/>
      <c r="H147" s="38"/>
      <c r="I147" s="47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1"/>
      <c r="N147" s="10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7"/>
      <c r="C148" s="45"/>
      <c r="D148" s="12"/>
      <c r="E148" s="21"/>
      <c r="F148" s="36"/>
      <c r="G148" s="37"/>
      <c r="H148" s="38"/>
      <c r="I148" s="47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1"/>
      <c r="N148" s="10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7"/>
      <c r="C149" s="45"/>
      <c r="D149" s="12"/>
      <c r="E149" s="47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1"/>
      <c r="N149" s="10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7"/>
      <c r="C150" s="45"/>
      <c r="D150" s="13"/>
      <c r="E150" s="47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1"/>
      <c r="N150" s="10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7"/>
      <c r="C151" s="45"/>
      <c r="D151" s="13"/>
      <c r="E151" s="47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1"/>
      <c r="N151" s="10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7"/>
      <c r="C152" s="45"/>
      <c r="D152" s="13"/>
      <c r="E152" s="47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1"/>
      <c r="N152" s="10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7"/>
      <c r="C153" s="45"/>
      <c r="D153" s="13"/>
      <c r="E153" s="47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1"/>
      <c r="N153" s="10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7"/>
      <c r="C154" s="45"/>
      <c r="D154" s="12"/>
      <c r="E154" s="47"/>
      <c r="F154" s="36"/>
      <c r="G154" s="40"/>
      <c r="H154" s="38"/>
      <c r="I154" s="46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1"/>
      <c r="N154" s="10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7"/>
      <c r="C155" s="45"/>
      <c r="D155" s="12"/>
      <c r="E155" s="47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1"/>
      <c r="N155" s="10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7"/>
      <c r="C156" s="45"/>
      <c r="D156" s="12"/>
      <c r="E156" s="47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1"/>
      <c r="N156" s="10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7"/>
      <c r="C157" s="45"/>
      <c r="D157" s="12"/>
      <c r="E157" s="47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1"/>
      <c r="N157" s="10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7"/>
      <c r="C158" s="45"/>
      <c r="D158" s="12"/>
      <c r="E158" s="47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1"/>
      <c r="N158" s="10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7"/>
      <c r="C159" s="45"/>
      <c r="D159" s="12"/>
      <c r="E159" s="47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1"/>
      <c r="N159" s="10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7"/>
      <c r="C160" s="45"/>
      <c r="D160" s="12"/>
      <c r="E160" s="47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1"/>
      <c r="N160" s="10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7"/>
      <c r="C161" s="45"/>
      <c r="D161" s="12"/>
      <c r="E161" s="47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1"/>
      <c r="N161" s="10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7"/>
      <c r="C162" s="45"/>
      <c r="D162" s="12"/>
      <c r="E162" s="47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1"/>
      <c r="N162" s="10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7"/>
      <c r="C163" s="45"/>
      <c r="D163" s="12"/>
      <c r="E163" s="47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1"/>
      <c r="N163" s="10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7"/>
      <c r="C164" s="45"/>
      <c r="D164" s="12"/>
      <c r="E164" s="47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1"/>
      <c r="N164" s="10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7"/>
      <c r="C165" s="45"/>
      <c r="D165" s="12"/>
      <c r="E165" s="47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1"/>
      <c r="N165" s="10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7"/>
      <c r="C166" s="45"/>
      <c r="D166" s="12"/>
      <c r="E166" s="47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1"/>
      <c r="N166" s="10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7"/>
      <c r="C167" s="45"/>
      <c r="D167" s="12"/>
      <c r="E167" s="47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1"/>
      <c r="N167" s="10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7"/>
      <c r="C168" s="45"/>
      <c r="D168" s="12"/>
      <c r="E168" s="47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1"/>
      <c r="N168" s="10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7"/>
      <c r="C169" s="45"/>
      <c r="D169" s="12"/>
      <c r="E169" s="47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1"/>
      <c r="N169" s="10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7"/>
      <c r="C170" s="45"/>
      <c r="D170" s="12"/>
      <c r="E170" s="47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1"/>
      <c r="N170" s="10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7"/>
      <c r="C171" s="45"/>
      <c r="D171" s="12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1"/>
      <c r="N171" s="10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7"/>
      <c r="C172" s="45"/>
      <c r="D172" s="12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1"/>
      <c r="N172" s="10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7"/>
      <c r="C173" s="45"/>
      <c r="D173" s="12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1"/>
      <c r="N173" s="10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7"/>
      <c r="C174" s="45"/>
      <c r="D174" s="13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1"/>
      <c r="N174" s="10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7"/>
      <c r="C175" s="45"/>
      <c r="D175" s="12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1"/>
      <c r="N175" s="10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7"/>
      <c r="C176" s="45"/>
      <c r="D176" s="13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1"/>
      <c r="N176" s="10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7"/>
      <c r="C177" s="45"/>
      <c r="D177" s="12"/>
      <c r="E177" s="47"/>
      <c r="F177" s="43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1"/>
      <c r="N177" s="10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7"/>
      <c r="C178" s="45"/>
      <c r="D178" s="12"/>
      <c r="E178" s="47"/>
      <c r="F178" s="43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1"/>
      <c r="N178" s="10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7"/>
      <c r="C179" s="45"/>
      <c r="D179" s="12"/>
      <c r="E179" s="47"/>
      <c r="F179" s="43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1"/>
      <c r="N179" s="10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7"/>
      <c r="C180" s="45"/>
      <c r="D180" s="12"/>
      <c r="E180" s="47"/>
      <c r="F180" s="43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1"/>
      <c r="N180" s="10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7"/>
      <c r="C181" s="45"/>
      <c r="D181" s="12"/>
      <c r="E181" s="47"/>
      <c r="F181" s="43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1"/>
      <c r="N181" s="10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5"/>
      <c r="D182" s="12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1"/>
      <c r="N182" s="10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5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1"/>
      <c r="N183" s="10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5"/>
      <c r="D184" s="12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1"/>
      <c r="N184" s="10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5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1"/>
      <c r="N185" s="10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5"/>
      <c r="D186" s="12"/>
      <c r="E186" s="47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1"/>
      <c r="N186" s="10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5"/>
      <c r="D187" s="14"/>
      <c r="E187" s="47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1"/>
      <c r="N187" s="10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5"/>
      <c r="D188" s="5"/>
      <c r="E188" s="47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1"/>
      <c r="N188" s="10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5"/>
      <c r="D189" s="5"/>
      <c r="E189" s="47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1"/>
      <c r="N189" s="10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5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1"/>
      <c r="N190" s="10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5"/>
      <c r="D191" s="12"/>
      <c r="E191" s="47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1"/>
      <c r="N191" s="10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5"/>
      <c r="D192" s="14"/>
      <c r="E192" s="47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1"/>
      <c r="N192" s="10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5"/>
      <c r="D193" s="5"/>
      <c r="E193" s="47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1"/>
      <c r="N193" s="10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5"/>
      <c r="D194" s="5"/>
      <c r="E194" s="47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1"/>
      <c r="N194" s="10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5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1"/>
      <c r="N195" s="10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5"/>
      <c r="D196" s="12"/>
      <c r="E196" s="47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1"/>
      <c r="N196" s="10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5"/>
      <c r="D197" s="14"/>
      <c r="E197" s="47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1"/>
      <c r="N197" s="10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5"/>
      <c r="D198" s="5"/>
      <c r="E198" s="47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1"/>
      <c r="N198" s="10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5"/>
      <c r="D199" s="5"/>
      <c r="E199" s="47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1"/>
      <c r="N199" s="10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5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1"/>
      <c r="N200" s="10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5"/>
      <c r="D201" s="12"/>
      <c r="E201" s="47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1"/>
      <c r="N201" s="10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5"/>
      <c r="D202" s="14"/>
      <c r="E202" s="47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1"/>
      <c r="N202" s="10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5"/>
      <c r="D203" s="5"/>
      <c r="E203" s="47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1"/>
      <c r="N203" s="10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5"/>
      <c r="D204" s="5"/>
      <c r="E204" s="47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1"/>
      <c r="N204" s="10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5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1"/>
      <c r="N205" s="10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5"/>
      <c r="D206" s="12"/>
      <c r="E206" s="47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1"/>
      <c r="N206" s="10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5"/>
      <c r="D207" s="14"/>
      <c r="E207" s="47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1"/>
      <c r="N207" s="10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5"/>
      <c r="D208" s="5"/>
      <c r="E208" s="47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1"/>
      <c r="N208" s="10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5"/>
      <c r="D209" s="5"/>
      <c r="E209" s="47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1"/>
      <c r="N209" s="10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5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1"/>
      <c r="N210" s="10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5"/>
      <c r="D211" s="12"/>
      <c r="E211" s="47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1"/>
      <c r="N211" s="10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5"/>
      <c r="D212" s="14"/>
      <c r="E212" s="47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1"/>
      <c r="N212" s="10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5"/>
      <c r="D213" s="5"/>
      <c r="E213" s="47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1"/>
      <c r="N213" s="10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5"/>
      <c r="D214" s="5"/>
      <c r="E214" s="47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1"/>
      <c r="N214" s="10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5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1"/>
      <c r="N215" s="10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5"/>
      <c r="D216" s="12"/>
      <c r="E216" s="47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1"/>
      <c r="N216" s="10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5"/>
      <c r="D217" s="14"/>
      <c r="E217" s="47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1"/>
      <c r="N217" s="10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5"/>
      <c r="D218" s="5"/>
      <c r="E218" s="47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1"/>
      <c r="N218" s="10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5"/>
      <c r="D219" s="5"/>
      <c r="E219" s="47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1"/>
      <c r="N219" s="10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5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1"/>
      <c r="N220" s="10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5"/>
      <c r="D221" s="12"/>
      <c r="E221" s="47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1"/>
      <c r="N221" s="10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5"/>
      <c r="D222" s="14"/>
      <c r="E222" s="47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1"/>
      <c r="N222" s="10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5"/>
      <c r="D223" s="5"/>
      <c r="E223" s="47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1"/>
      <c r="N223" s="10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5"/>
      <c r="D224" s="5"/>
      <c r="E224" s="47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1"/>
      <c r="N224" s="10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5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1"/>
      <c r="N225" s="10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5"/>
      <c r="D226" s="12"/>
      <c r="E226" s="47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1"/>
      <c r="N226" s="10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5"/>
      <c r="D227" s="14"/>
      <c r="E227" s="47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1"/>
      <c r="N227" s="10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5"/>
      <c r="D228" s="5"/>
      <c r="E228" s="47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1"/>
      <c r="N228" s="10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5"/>
      <c r="D229" s="5"/>
      <c r="E229" s="47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1"/>
      <c r="N229" s="10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5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1"/>
      <c r="N230" s="10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5"/>
      <c r="D231" s="12"/>
      <c r="E231" s="47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1"/>
      <c r="N231" s="10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5"/>
      <c r="D232" s="14"/>
      <c r="E232" s="47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1"/>
      <c r="N232" s="10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5"/>
      <c r="D233" s="5"/>
      <c r="E233" s="47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1"/>
      <c r="N233" s="10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5"/>
      <c r="D234" s="5"/>
      <c r="E234" s="47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1"/>
      <c r="N234" s="10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5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1"/>
      <c r="N235" s="10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5"/>
      <c r="D236" s="12"/>
      <c r="E236" s="47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1"/>
      <c r="N236" s="10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5"/>
      <c r="D237" s="14"/>
      <c r="E237" s="47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1"/>
      <c r="N237" s="10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5"/>
      <c r="D238" s="5"/>
      <c r="E238" s="47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1"/>
      <c r="N238" s="10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5"/>
      <c r="D239" s="5"/>
      <c r="E239" s="47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1"/>
      <c r="N239" s="10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5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1"/>
      <c r="N240" s="10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5"/>
      <c r="D241" s="12"/>
      <c r="E241" s="47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1"/>
      <c r="N241" s="10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5"/>
      <c r="D242" s="14"/>
      <c r="E242" s="47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1"/>
      <c r="N242" s="10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5"/>
      <c r="D243" s="5"/>
      <c r="E243" s="47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1"/>
      <c r="N243" s="10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5"/>
      <c r="D244" s="5"/>
      <c r="E244" s="47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1"/>
      <c r="N244" s="10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5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1"/>
      <c r="N245" s="10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5"/>
      <c r="D246" s="12"/>
      <c r="E246" s="47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1"/>
      <c r="N246" s="10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5"/>
      <c r="D247" s="14"/>
      <c r="E247" s="47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1"/>
      <c r="N247" s="10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5"/>
      <c r="D248" s="5"/>
      <c r="E248" s="47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1"/>
      <c r="N248" s="10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5"/>
      <c r="D249" s="5"/>
      <c r="E249" s="47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1"/>
      <c r="N249" s="10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5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1"/>
      <c r="N250" s="10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5"/>
      <c r="D251" s="12"/>
      <c r="E251" s="47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1"/>
      <c r="N251" s="10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5"/>
      <c r="D252" s="14"/>
      <c r="E252" s="47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1"/>
      <c r="N252" s="10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5"/>
      <c r="D253" s="5"/>
      <c r="E253" s="47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1"/>
      <c r="N253" s="10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5"/>
      <c r="D254" s="5"/>
      <c r="E254" s="47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1"/>
      <c r="N254" s="10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5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1"/>
      <c r="N255" s="10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5"/>
      <c r="D256" s="12"/>
      <c r="E256" s="47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1"/>
      <c r="N256" s="10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5"/>
      <c r="D257" s="14"/>
      <c r="E257" s="47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1"/>
      <c r="N257" s="10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5"/>
      <c r="D258" s="5"/>
      <c r="E258" s="47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1"/>
      <c r="N258" s="10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5"/>
      <c r="D259" s="5"/>
      <c r="E259" s="47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1"/>
      <c r="N259" s="10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5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1"/>
      <c r="N260" s="10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5"/>
      <c r="D261" s="12"/>
      <c r="E261" s="47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1"/>
      <c r="N261" s="10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5"/>
      <c r="D262" s="14"/>
      <c r="E262" s="47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1"/>
      <c r="N262" s="10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5"/>
      <c r="D263" s="5"/>
      <c r="E263" s="47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1"/>
      <c r="N263" s="10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5"/>
      <c r="D264" s="5"/>
      <c r="E264" s="47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1"/>
      <c r="N264" s="10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5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1"/>
      <c r="N265" s="10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5"/>
      <c r="D266" s="12"/>
      <c r="E266" s="47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1"/>
      <c r="N266" s="10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5"/>
      <c r="D267" s="14"/>
      <c r="E267" s="47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1"/>
      <c r="N267" s="10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5"/>
      <c r="D268" s="5"/>
      <c r="E268" s="47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1"/>
      <c r="N268" s="10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5"/>
      <c r="D269" s="5"/>
      <c r="E269" s="47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1"/>
      <c r="N269" s="10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5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1"/>
      <c r="N270" s="10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5"/>
      <c r="D271" s="12"/>
      <c r="E271" s="47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1"/>
      <c r="N271" s="10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5"/>
      <c r="D272" s="14"/>
      <c r="E272" s="47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1"/>
      <c r="N272" s="10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5"/>
      <c r="D273" s="5"/>
      <c r="E273" s="47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1"/>
      <c r="N273" s="10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5"/>
      <c r="D274" s="5"/>
      <c r="E274" s="47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1"/>
      <c r="N274" s="10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5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1"/>
      <c r="N275" s="10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5"/>
      <c r="D276" s="12"/>
      <c r="E276" s="47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1"/>
      <c r="N276" s="10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5"/>
      <c r="D277" s="14"/>
      <c r="E277" s="47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1"/>
      <c r="N277" s="10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5"/>
      <c r="D278" s="5"/>
      <c r="E278" s="47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1"/>
      <c r="N278" s="10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5"/>
      <c r="D279" s="5"/>
      <c r="E279" s="47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1"/>
      <c r="N279" s="10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5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1"/>
      <c r="N280" s="10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5"/>
      <c r="D281" s="12"/>
      <c r="E281" s="47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1"/>
      <c r="N281" s="10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5"/>
      <c r="D282" s="14"/>
      <c r="E282" s="47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1"/>
      <c r="N282" s="10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5"/>
      <c r="D283" s="5"/>
      <c r="E283" s="47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1"/>
      <c r="N283" s="10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5"/>
      <c r="D284" s="5"/>
      <c r="E284" s="47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1"/>
      <c r="N284" s="10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5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1"/>
      <c r="N285" s="10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5"/>
      <c r="D286" s="12"/>
      <c r="E286" s="47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1"/>
      <c r="N286" s="10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5"/>
      <c r="D287" s="14"/>
      <c r="E287" s="47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1"/>
      <c r="N287" s="10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5"/>
      <c r="D288" s="5"/>
      <c r="E288" s="47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1"/>
      <c r="N288" s="10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5"/>
      <c r="D289" s="5"/>
      <c r="E289" s="47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1"/>
      <c r="N289" s="10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5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1"/>
      <c r="N290" s="10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5"/>
      <c r="D291" s="12"/>
      <c r="E291" s="47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1"/>
      <c r="N291" s="10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5"/>
      <c r="D292" s="14"/>
      <c r="E292" s="47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1"/>
      <c r="N292" s="10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5"/>
      <c r="D293" s="5"/>
      <c r="E293" s="47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1"/>
      <c r="N293" s="10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5"/>
      <c r="D294" s="5"/>
      <c r="E294" s="47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1"/>
      <c r="N294" s="10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5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1"/>
      <c r="N295" s="10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5"/>
      <c r="D296" s="12"/>
      <c r="E296" s="47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1"/>
      <c r="N296" s="10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5"/>
      <c r="D297" s="14"/>
      <c r="E297" s="47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1"/>
      <c r="N297" s="10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5"/>
      <c r="D298" s="5"/>
      <c r="E298" s="47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1"/>
      <c r="N298" s="10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5"/>
      <c r="D299" s="5"/>
      <c r="E299" s="47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1"/>
      <c r="N299" s="10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5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1"/>
      <c r="N300" s="10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5"/>
      <c r="D301" s="12"/>
      <c r="E301" s="47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1"/>
      <c r="N301" s="10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5"/>
      <c r="D302" s="14"/>
      <c r="E302" s="47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1"/>
      <c r="N302" s="10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5"/>
      <c r="D303" s="5"/>
      <c r="E303" s="47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1"/>
      <c r="N303" s="10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5"/>
      <c r="D304" s="5"/>
      <c r="E304" s="47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1"/>
      <c r="N304" s="10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5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1"/>
      <c r="N305" s="10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5"/>
      <c r="D306" s="12"/>
      <c r="E306" s="47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1"/>
      <c r="N306" s="10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5"/>
      <c r="D307" s="14"/>
      <c r="E307" s="47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1"/>
      <c r="N307" s="10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5"/>
      <c r="D308" s="5"/>
      <c r="E308" s="47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1"/>
      <c r="N308" s="10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5"/>
      <c r="D309" s="5"/>
      <c r="E309" s="47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1"/>
      <c r="N309" s="10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5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1"/>
      <c r="N310" s="10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5"/>
      <c r="D311" s="12"/>
      <c r="E311" s="47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1"/>
      <c r="N311" s="10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5"/>
      <c r="D312" s="14"/>
      <c r="E312" s="47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1"/>
      <c r="N312" s="10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5"/>
      <c r="D313" s="5"/>
      <c r="E313" s="47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1"/>
      <c r="N313" s="10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5"/>
      <c r="D314" s="5"/>
      <c r="E314" s="47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1"/>
      <c r="N314" s="10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5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1"/>
      <c r="N315" s="10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5"/>
      <c r="D316" s="12"/>
      <c r="E316" s="47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1"/>
      <c r="N316" s="10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5"/>
      <c r="D317" s="14"/>
      <c r="E317" s="47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1"/>
      <c r="N317" s="10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5"/>
      <c r="D318" s="5"/>
      <c r="E318" s="47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1"/>
      <c r="N318" s="10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5"/>
      <c r="D319" s="5"/>
      <c r="E319" s="47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1"/>
      <c r="N319" s="10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5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1"/>
      <c r="N320" s="10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5"/>
      <c r="D321" s="12"/>
      <c r="E321" s="47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1"/>
      <c r="N321" s="10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5"/>
      <c r="D322" s="14"/>
      <c r="E322" s="47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1"/>
      <c r="N322" s="10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5"/>
      <c r="D323" s="5"/>
      <c r="E323" s="47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1"/>
      <c r="N323" s="10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5"/>
      <c r="D324" s="5"/>
      <c r="E324" s="47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1"/>
      <c r="N324" s="10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5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1"/>
      <c r="N325" s="10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5"/>
      <c r="D326" s="12"/>
      <c r="E326" s="47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1"/>
      <c r="N326" s="10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5"/>
      <c r="D327" s="14"/>
      <c r="E327" s="47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1"/>
      <c r="N327" s="10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5"/>
      <c r="D328" s="5"/>
      <c r="E328" s="47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1"/>
      <c r="N328" s="10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5"/>
      <c r="D329" s="5"/>
      <c r="E329" s="47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1"/>
      <c r="N329" s="10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5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1"/>
      <c r="N330" s="10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5"/>
      <c r="D331" s="12"/>
      <c r="E331" s="47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1"/>
      <c r="N331" s="10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5"/>
      <c r="D332" s="14"/>
      <c r="E332" s="47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1"/>
      <c r="N332" s="10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5"/>
      <c r="D333" s="5"/>
      <c r="E333" s="47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1"/>
      <c r="N333" s="10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5"/>
      <c r="D334" s="5"/>
      <c r="E334" s="47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1"/>
      <c r="N334" s="10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5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1"/>
      <c r="N335" s="10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5"/>
      <c r="D336" s="12"/>
      <c r="E336" s="47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1"/>
      <c r="N336" s="10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5"/>
      <c r="D337" s="14"/>
      <c r="E337" s="47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1"/>
      <c r="N337" s="10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5"/>
      <c r="D338" s="5"/>
      <c r="E338" s="47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1"/>
      <c r="N338" s="10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5"/>
      <c r="D339" s="5"/>
      <c r="E339" s="47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1"/>
      <c r="N339" s="10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5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1"/>
      <c r="N340" s="10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5"/>
      <c r="D341" s="12"/>
      <c r="E341" s="47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1"/>
      <c r="N341" s="10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5"/>
      <c r="D342" s="14"/>
      <c r="E342" s="47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1"/>
      <c r="N342" s="10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5"/>
      <c r="D343" s="5"/>
      <c r="E343" s="47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1"/>
      <c r="N343" s="10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5"/>
      <c r="D344" s="5"/>
      <c r="E344" s="47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1"/>
      <c r="N344" s="10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5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1"/>
      <c r="N345" s="10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5"/>
      <c r="D346" s="12"/>
      <c r="E346" s="47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1"/>
      <c r="N346" s="10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5"/>
      <c r="D347" s="14"/>
      <c r="E347" s="47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1"/>
      <c r="N347" s="10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5"/>
      <c r="D348" s="5"/>
      <c r="E348" s="47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1"/>
      <c r="N348" s="10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5"/>
      <c r="D349" s="5"/>
      <c r="E349" s="47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1"/>
      <c r="N349" s="10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5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1"/>
      <c r="N350" s="10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5"/>
      <c r="D351" s="12"/>
      <c r="E351" s="47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1"/>
      <c r="N351" s="10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5"/>
      <c r="D352" s="14"/>
      <c r="E352" s="47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1"/>
      <c r="N352" s="10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5"/>
      <c r="D353" s="5"/>
      <c r="E353" s="47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1"/>
      <c r="N353" s="10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5"/>
      <c r="D354" s="5"/>
      <c r="E354" s="47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1"/>
      <c r="N354" s="10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5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1"/>
      <c r="N355" s="10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5"/>
      <c r="D356" s="12"/>
      <c r="E356" s="47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1"/>
      <c r="N356" s="10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5"/>
      <c r="D357" s="14"/>
      <c r="E357" s="47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1"/>
      <c r="N357" s="10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5"/>
      <c r="D358" s="5"/>
      <c r="E358" s="47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1"/>
      <c r="N358" s="10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5"/>
      <c r="D359" s="5"/>
      <c r="E359" s="47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1"/>
      <c r="N359" s="10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5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1"/>
      <c r="N360" s="10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5"/>
      <c r="D361" s="12"/>
      <c r="E361" s="47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1"/>
      <c r="N361" s="10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5"/>
      <c r="D362" s="14"/>
      <c r="E362" s="47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1"/>
      <c r="N362" s="10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5"/>
      <c r="D363" s="5"/>
      <c r="E363" s="47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1"/>
      <c r="N363" s="10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5"/>
      <c r="D364" s="5"/>
      <c r="E364" s="47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1"/>
      <c r="N364" s="10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5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1"/>
      <c r="N365" s="10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5"/>
      <c r="D366" s="12"/>
      <c r="E366" s="47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1"/>
      <c r="N366" s="10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5"/>
      <c r="D367" s="14"/>
      <c r="E367" s="47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1"/>
      <c r="N367" s="10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5"/>
      <c r="D368" s="5"/>
      <c r="E368" s="47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1"/>
      <c r="N368" s="10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5"/>
      <c r="D369" s="5"/>
      <c r="E369" s="47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1"/>
      <c r="N369" s="10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5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1"/>
      <c r="N370" s="10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5"/>
      <c r="D371" s="12"/>
      <c r="E371" s="47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1"/>
      <c r="N371" s="10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5"/>
      <c r="D372" s="14"/>
      <c r="E372" s="47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1"/>
      <c r="N372" s="10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5"/>
      <c r="D373" s="5"/>
      <c r="E373" s="47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1"/>
      <c r="N373" s="10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5"/>
      <c r="D374" s="5"/>
      <c r="E374" s="47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1"/>
      <c r="N374" s="10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5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1"/>
      <c r="N375" s="10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5"/>
      <c r="D376" s="12"/>
      <c r="E376" s="47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1"/>
      <c r="N376" s="10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5"/>
      <c r="D377" s="14"/>
      <c r="E377" s="47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1"/>
      <c r="N377" s="10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5"/>
      <c r="D378" s="5"/>
      <c r="E378" s="47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1"/>
      <c r="N378" s="10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5"/>
      <c r="D379" s="5"/>
      <c r="E379" s="47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1"/>
      <c r="N379" s="10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5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1"/>
      <c r="N380" s="10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5"/>
      <c r="D381" s="12"/>
      <c r="E381" s="47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1"/>
      <c r="N381" s="10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5"/>
      <c r="D382" s="14"/>
      <c r="E382" s="47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1"/>
      <c r="N382" s="10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5"/>
      <c r="D383" s="5"/>
      <c r="E383" s="47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1"/>
      <c r="N383" s="10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5"/>
      <c r="D384" s="5"/>
      <c r="E384" s="47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1"/>
      <c r="N384" s="10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5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1"/>
      <c r="N385" s="10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5"/>
      <c r="D386" s="12"/>
      <c r="E386" s="47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1"/>
      <c r="N386" s="10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5"/>
      <c r="D387" s="14"/>
      <c r="E387" s="47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1"/>
      <c r="N387" s="10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5"/>
      <c r="D388" s="5"/>
      <c r="E388" s="47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1"/>
      <c r="N388" s="10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5"/>
      <c r="D389" s="5"/>
      <c r="E389" s="47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1"/>
      <c r="N389" s="10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5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1"/>
      <c r="N390" s="10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5"/>
      <c r="D391" s="12"/>
      <c r="E391" s="47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1"/>
      <c r="N391" s="10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5"/>
      <c r="D392" s="14"/>
      <c r="E392" s="47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1"/>
      <c r="N392" s="10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5"/>
      <c r="D393" s="5"/>
      <c r="E393" s="47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1"/>
      <c r="N393" s="10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5"/>
      <c r="D394" s="5"/>
      <c r="E394" s="47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1"/>
      <c r="N394" s="10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5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1"/>
      <c r="N395" s="10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5"/>
      <c r="D396" s="12"/>
      <c r="E396" s="47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1"/>
      <c r="N396" s="10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5"/>
      <c r="D397" s="14"/>
      <c r="E397" s="47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1"/>
      <c r="N397" s="10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5"/>
      <c r="D398" s="5"/>
      <c r="E398" s="47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1"/>
      <c r="N398" s="10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5"/>
      <c r="D399" s="5"/>
      <c r="E399" s="47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1"/>
      <c r="N399" s="10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5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1"/>
      <c r="N400" s="10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5"/>
      <c r="D401" s="12"/>
      <c r="E401" s="47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1"/>
      <c r="N401" s="10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5"/>
      <c r="D402" s="14"/>
      <c r="E402" s="47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1"/>
      <c r="N402" s="10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5"/>
      <c r="D403" s="5"/>
      <c r="E403" s="47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1"/>
      <c r="N403" s="10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5"/>
      <c r="D404" s="5"/>
      <c r="E404" s="47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1"/>
      <c r="N404" s="10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5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1"/>
      <c r="N405" s="10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5"/>
      <c r="D406" s="12"/>
      <c r="E406" s="47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1"/>
      <c r="N406" s="10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5"/>
      <c r="D407" s="14"/>
      <c r="E407" s="47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1"/>
      <c r="N407" s="10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5"/>
      <c r="D408" s="5"/>
      <c r="E408" s="47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1"/>
      <c r="N408" s="10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5"/>
      <c r="D409" s="5"/>
      <c r="E409" s="47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1"/>
      <c r="N409" s="10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5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1"/>
      <c r="N410" s="10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5"/>
      <c r="D411" s="12"/>
      <c r="E411" s="47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1"/>
      <c r="N411" s="10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5"/>
      <c r="D412" s="14"/>
      <c r="E412" s="47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1"/>
      <c r="N412" s="10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5"/>
      <c r="D413" s="5"/>
      <c r="E413" s="47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1"/>
      <c r="N413" s="10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5"/>
      <c r="D414" s="5"/>
      <c r="E414" s="47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1"/>
      <c r="N414" s="10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5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1"/>
      <c r="N415" s="10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5"/>
      <c r="D416" s="12"/>
      <c r="E416" s="47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1"/>
      <c r="N416" s="10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5"/>
      <c r="D417" s="14"/>
      <c r="E417" s="47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1"/>
      <c r="N417" s="10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5"/>
      <c r="D418" s="5"/>
      <c r="E418" s="47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1"/>
      <c r="N418" s="10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5"/>
      <c r="D419" s="5"/>
      <c r="E419" s="47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1"/>
      <c r="N419" s="10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5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1"/>
      <c r="N420" s="10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5"/>
      <c r="D421" s="12"/>
      <c r="E421" s="47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1"/>
      <c r="N421" s="10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5"/>
      <c r="D422" s="14"/>
      <c r="E422" s="47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1"/>
      <c r="N422" s="10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5"/>
      <c r="D423" s="5"/>
      <c r="E423" s="47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1"/>
      <c r="N423" s="10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5"/>
      <c r="D424" s="5"/>
      <c r="E424" s="47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1"/>
      <c r="N424" s="10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5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1"/>
      <c r="N425" s="10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5"/>
      <c r="D426" s="12"/>
      <c r="E426" s="47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1"/>
      <c r="N426" s="10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5"/>
      <c r="D427" s="14"/>
      <c r="E427" s="47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1"/>
      <c r="N427" s="10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5"/>
      <c r="D428" s="5"/>
      <c r="E428" s="47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1"/>
      <c r="N428" s="10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5"/>
      <c r="D429" s="5"/>
      <c r="E429" s="47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1"/>
      <c r="N429" s="10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5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1"/>
      <c r="N430" s="10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5"/>
      <c r="D431" s="12"/>
      <c r="E431" s="47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1"/>
      <c r="N431" s="10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5"/>
      <c r="D432" s="14"/>
      <c r="E432" s="47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1"/>
      <c r="N432" s="10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5"/>
      <c r="D433" s="5"/>
      <c r="E433" s="47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1"/>
      <c r="N433" s="10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5"/>
      <c r="D434" s="5"/>
      <c r="E434" s="47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1"/>
      <c r="N434" s="10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5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1"/>
      <c r="N435" s="10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5"/>
      <c r="D436" s="12"/>
      <c r="E436" s="47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1"/>
      <c r="N436" s="10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5"/>
      <c r="D437" s="14"/>
      <c r="E437" s="47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1"/>
      <c r="N437" s="10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5"/>
      <c r="D438" s="5"/>
      <c r="E438" s="47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1"/>
      <c r="N438" s="10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5"/>
      <c r="D439" s="5"/>
      <c r="E439" s="47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1"/>
      <c r="N439" s="10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5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1"/>
      <c r="N440" s="10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5"/>
      <c r="D441" s="12"/>
      <c r="E441" s="47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1"/>
      <c r="N441" s="10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5"/>
      <c r="D442" s="14"/>
      <c r="E442" s="47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1"/>
      <c r="N442" s="10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5"/>
      <c r="D443" s="5"/>
      <c r="E443" s="47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1"/>
      <c r="N443" s="10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5"/>
      <c r="D444" s="5"/>
      <c r="E444" s="47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1"/>
      <c r="N444" s="10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5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1"/>
      <c r="N445" s="10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5"/>
      <c r="D446" s="12"/>
      <c r="E446" s="47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1"/>
      <c r="N446" s="10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5"/>
      <c r="D447" s="14"/>
      <c r="E447" s="47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1"/>
      <c r="N447" s="10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5"/>
      <c r="D448" s="5"/>
      <c r="E448" s="47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1"/>
      <c r="N448" s="10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5"/>
      <c r="D449" s="5"/>
      <c r="E449" s="47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1"/>
      <c r="N449" s="10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5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1"/>
      <c r="N450" s="10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5"/>
      <c r="D451" s="12"/>
      <c r="E451" s="47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1"/>
      <c r="N451" s="10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5"/>
      <c r="D452" s="14"/>
      <c r="E452" s="47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1"/>
      <c r="N452" s="10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5"/>
      <c r="D453" s="5"/>
      <c r="E453" s="47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1"/>
      <c r="N453" s="10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5"/>
      <c r="D454" s="5"/>
      <c r="E454" s="47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1"/>
      <c r="N454" s="10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5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1"/>
      <c r="N455" s="10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5"/>
      <c r="D456" s="12"/>
      <c r="E456" s="47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1"/>
      <c r="N456" s="10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5"/>
      <c r="D457" s="14"/>
      <c r="E457" s="47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1"/>
      <c r="N457" s="10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5"/>
      <c r="D458" s="5"/>
      <c r="E458" s="47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1"/>
      <c r="N458" s="10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5"/>
      <c r="D459" s="5"/>
      <c r="E459" s="47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1"/>
      <c r="N459" s="10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5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1"/>
      <c r="N460" s="10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5"/>
      <c r="D461" s="12"/>
      <c r="E461" s="47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1"/>
      <c r="N461" s="10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5"/>
      <c r="D462" s="14"/>
      <c r="E462" s="47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1"/>
      <c r="N462" s="10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5"/>
      <c r="D463" s="5"/>
      <c r="E463" s="47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1"/>
      <c r="N463" s="10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5"/>
      <c r="D464" s="5"/>
      <c r="E464" s="47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1"/>
      <c r="N464" s="10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5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1"/>
      <c r="N465" s="10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5"/>
      <c r="D466" s="12"/>
      <c r="E466" s="47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1"/>
      <c r="N466" s="10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5"/>
      <c r="D467" s="14"/>
      <c r="E467" s="47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1"/>
      <c r="N467" s="10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5"/>
      <c r="D468" s="5"/>
      <c r="E468" s="47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1"/>
      <c r="N468" s="10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5"/>
      <c r="D469" s="5"/>
      <c r="E469" s="47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1"/>
      <c r="N469" s="10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5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1"/>
      <c r="N470" s="10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5"/>
      <c r="D471" s="12"/>
      <c r="E471" s="47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1"/>
      <c r="N471" s="10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5"/>
      <c r="D472" s="14"/>
      <c r="E472" s="47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1"/>
      <c r="N472" s="10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5"/>
      <c r="D473" s="5"/>
      <c r="E473" s="47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1"/>
      <c r="N473" s="10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5"/>
      <c r="D474" s="5"/>
      <c r="E474" s="47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1"/>
      <c r="N474" s="10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5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1"/>
      <c r="N475" s="10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5"/>
      <c r="D476" s="12"/>
      <c r="E476" s="47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1"/>
      <c r="N476" s="10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5"/>
      <c r="D477" s="14"/>
      <c r="E477" s="47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1"/>
      <c r="N477" s="10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5"/>
      <c r="D478" s="5"/>
      <c r="E478" s="47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1"/>
      <c r="N478" s="10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5"/>
      <c r="D479" s="5"/>
      <c r="E479" s="47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1"/>
      <c r="N479" s="10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5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1"/>
      <c r="N480" s="10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5"/>
      <c r="D481" s="12"/>
      <c r="E481" s="47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1"/>
      <c r="N481" s="10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5"/>
      <c r="D482" s="14"/>
      <c r="E482" s="47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1"/>
      <c r="N482" s="10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5"/>
      <c r="D483" s="5"/>
      <c r="E483" s="47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1"/>
      <c r="N483" s="10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5"/>
      <c r="D484" s="5"/>
      <c r="E484" s="47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1"/>
      <c r="N484" s="10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5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1"/>
      <c r="N485" s="10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5"/>
      <c r="D486" s="12"/>
      <c r="E486" s="47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1"/>
      <c r="N486" s="10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5"/>
      <c r="D487" s="14"/>
      <c r="E487" s="47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1"/>
      <c r="N487" s="10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5"/>
      <c r="D488" s="5"/>
      <c r="E488" s="47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1"/>
      <c r="N488" s="10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5"/>
      <c r="D489" s="5"/>
      <c r="E489" s="47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1"/>
      <c r="N489" s="10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5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1"/>
      <c r="N490" s="10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5"/>
      <c r="D491" s="12"/>
      <c r="E491" s="47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1"/>
      <c r="N491" s="10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5"/>
      <c r="D492" s="14"/>
      <c r="E492" s="47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1"/>
      <c r="N492" s="10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5"/>
      <c r="D493" s="5"/>
      <c r="E493" s="47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1"/>
      <c r="N493" s="10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5"/>
      <c r="D494" s="5"/>
      <c r="E494" s="47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1"/>
      <c r="N494" s="10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5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1"/>
      <c r="N495" s="10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5"/>
      <c r="D496" s="12"/>
      <c r="E496" s="47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1"/>
      <c r="N496" s="10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5"/>
      <c r="D497" s="14"/>
      <c r="E497" s="47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1"/>
      <c r="N497" s="10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5"/>
      <c r="D498" s="5"/>
      <c r="E498" s="47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1"/>
      <c r="N498" s="10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5"/>
      <c r="D499" s="5"/>
      <c r="E499" s="47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1"/>
      <c r="N499" s="10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5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1"/>
      <c r="N500" s="10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5"/>
      <c r="D501" s="12"/>
      <c r="E501" s="47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1"/>
      <c r="N501" s="10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5"/>
      <c r="D502" s="14"/>
      <c r="E502" s="47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1"/>
      <c r="N502" s="10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5"/>
      <c r="D503" s="5"/>
      <c r="E503" s="47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1"/>
      <c r="N503" s="10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5"/>
      <c r="D504" s="5"/>
      <c r="E504" s="47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1"/>
      <c r="N504" s="10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5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1"/>
      <c r="N505" s="10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5"/>
      <c r="D506" s="12"/>
      <c r="E506" s="47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1"/>
      <c r="N506" s="10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5"/>
      <c r="D507" s="14"/>
      <c r="E507" s="47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1"/>
      <c r="N507" s="10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5"/>
      <c r="D508" s="5"/>
      <c r="E508" s="47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1"/>
      <c r="N508" s="10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5"/>
      <c r="D509" s="5"/>
      <c r="E509" s="47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1"/>
      <c r="N509" s="10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5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1"/>
      <c r="N510" s="10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5"/>
      <c r="D511" s="12"/>
      <c r="E511" s="47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1"/>
      <c r="N511" s="10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5"/>
      <c r="D512" s="14"/>
      <c r="E512" s="47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1"/>
      <c r="N512" s="10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5"/>
      <c r="D513" s="5"/>
      <c r="E513" s="47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1"/>
      <c r="N513" s="10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5"/>
      <c r="D514" s="5"/>
      <c r="E514" s="47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1"/>
      <c r="N514" s="10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5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1"/>
      <c r="N515" s="10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5"/>
      <c r="D516" s="12"/>
      <c r="E516" s="47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1"/>
      <c r="N516" s="10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5"/>
      <c r="D517" s="14"/>
      <c r="E517" s="47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1"/>
      <c r="N517" s="10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5"/>
      <c r="D518" s="5"/>
      <c r="E518" s="47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1"/>
      <c r="N518" s="10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5"/>
      <c r="D519" s="5"/>
      <c r="E519" s="47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1"/>
      <c r="N519" s="10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5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1"/>
      <c r="N520" s="10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5"/>
      <c r="D521" s="12"/>
      <c r="E521" s="47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1"/>
      <c r="N521" s="10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5"/>
      <c r="D522" s="14"/>
      <c r="E522" s="47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1"/>
      <c r="N522" s="10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5"/>
      <c r="D523" s="5"/>
      <c r="E523" s="47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1"/>
      <c r="N523" s="10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5"/>
      <c r="D524" s="5"/>
      <c r="E524" s="47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1"/>
      <c r="N524" s="10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5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1"/>
      <c r="N525" s="10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5"/>
      <c r="D526" s="12"/>
      <c r="E526" s="47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1"/>
      <c r="N526" s="10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5"/>
      <c r="D527" s="14"/>
      <c r="E527" s="47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1"/>
      <c r="N527" s="10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5"/>
      <c r="D528" s="5"/>
      <c r="E528" s="47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1"/>
      <c r="N528" s="10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5"/>
      <c r="D529" s="5"/>
      <c r="E529" s="47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1"/>
      <c r="N529" s="10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5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1"/>
      <c r="N530" s="10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5"/>
      <c r="D531" s="12"/>
      <c r="E531" s="47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1"/>
      <c r="N531" s="10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5"/>
      <c r="D532" s="14"/>
      <c r="E532" s="47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1"/>
      <c r="N532" s="10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5"/>
      <c r="D533" s="5"/>
      <c r="E533" s="47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1"/>
      <c r="N533" s="10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5"/>
      <c r="D534" s="5"/>
      <c r="E534" s="47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1"/>
      <c r="N534" s="10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5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1"/>
      <c r="N535" s="10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5"/>
      <c r="D536" s="12"/>
      <c r="E536" s="47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1"/>
      <c r="N536" s="10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5"/>
      <c r="D537" s="14"/>
      <c r="E537" s="47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1"/>
      <c r="N537" s="10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5"/>
      <c r="D538" s="5"/>
      <c r="E538" s="47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1"/>
      <c r="N538" s="10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5"/>
      <c r="D539" s="5"/>
      <c r="E539" s="47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1"/>
      <c r="N539" s="10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5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1"/>
      <c r="N540" s="10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5"/>
      <c r="D541" s="12"/>
      <c r="E541" s="47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1"/>
      <c r="N541" s="10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5"/>
      <c r="D542" s="14"/>
      <c r="E542" s="47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1"/>
      <c r="N542" s="10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5"/>
      <c r="D543" s="5"/>
      <c r="E543" s="47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1"/>
      <c r="N543" s="10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5"/>
      <c r="D544" s="5"/>
      <c r="E544" s="47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1"/>
      <c r="N544" s="10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5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1"/>
      <c r="N545" s="10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5"/>
      <c r="D546" s="12"/>
      <c r="E546" s="47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1"/>
      <c r="N546" s="10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5"/>
      <c r="D547" s="14"/>
      <c r="E547" s="47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1"/>
      <c r="N547" s="10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5"/>
      <c r="D548" s="5"/>
      <c r="E548" s="47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1"/>
      <c r="N548" s="10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5"/>
      <c r="D549" s="5"/>
      <c r="E549" s="47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1"/>
      <c r="N549" s="10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5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1"/>
      <c r="N550" s="10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5"/>
      <c r="D551" s="12"/>
      <c r="E551" s="47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1"/>
      <c r="N551" s="10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5"/>
      <c r="D552" s="14"/>
      <c r="E552" s="47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1"/>
      <c r="N552" s="10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5"/>
      <c r="D553" s="5"/>
      <c r="E553" s="47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1"/>
      <c r="N553" s="10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5"/>
      <c r="D554" s="5"/>
      <c r="E554" s="47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1"/>
      <c r="N554" s="10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5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1"/>
      <c r="N555" s="10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5"/>
      <c r="D556" s="12"/>
      <c r="E556" s="47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1"/>
      <c r="N556" s="10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5"/>
      <c r="D557" s="14"/>
      <c r="E557" s="47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1"/>
      <c r="N557" s="10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5"/>
      <c r="D558" s="5"/>
      <c r="E558" s="47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1"/>
      <c r="N558" s="10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5"/>
      <c r="D559" s="5"/>
      <c r="E559" s="47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1"/>
      <c r="N559" s="10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5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1"/>
      <c r="N560" s="10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5"/>
      <c r="D561" s="12"/>
      <c r="E561" s="47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1"/>
      <c r="N561" s="10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5"/>
      <c r="D562" s="14"/>
      <c r="E562" s="47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1"/>
      <c r="N562" s="10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5"/>
      <c r="D563" s="5"/>
      <c r="E563" s="47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1"/>
      <c r="N563" s="10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5"/>
      <c r="D564" s="5"/>
      <c r="E564" s="47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1"/>
      <c r="N564" s="10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5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1"/>
      <c r="N565" s="10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5"/>
      <c r="D566" s="12"/>
      <c r="E566" s="47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1"/>
      <c r="N566" s="10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5"/>
      <c r="D567" s="14"/>
      <c r="E567" s="47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1"/>
      <c r="N567" s="10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5"/>
      <c r="D568" s="5"/>
      <c r="E568" s="47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1"/>
      <c r="N568" s="10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5"/>
      <c r="D569" s="5"/>
      <c r="E569" s="47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1"/>
      <c r="N569" s="10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5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1"/>
      <c r="N570" s="10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5"/>
      <c r="D571" s="12"/>
      <c r="E571" s="47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1"/>
      <c r="N571" s="10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5"/>
      <c r="D572" s="14"/>
      <c r="E572" s="47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1"/>
      <c r="N572" s="10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5"/>
      <c r="D573" s="5"/>
      <c r="E573" s="47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1"/>
      <c r="N573" s="10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5"/>
      <c r="D574" s="5"/>
      <c r="E574" s="47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1"/>
      <c r="N574" s="10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5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1"/>
      <c r="N575" s="10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5"/>
      <c r="D576" s="12"/>
      <c r="E576" s="47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1"/>
      <c r="N576" s="10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5"/>
      <c r="D577" s="14"/>
      <c r="E577" s="47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1"/>
      <c r="N577" s="10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5"/>
      <c r="D578" s="5"/>
      <c r="E578" s="47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1"/>
      <c r="N578" s="10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5"/>
      <c r="D579" s="5"/>
      <c r="E579" s="47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1"/>
      <c r="N579" s="10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5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1"/>
      <c r="N580" s="10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5"/>
      <c r="D581" s="12"/>
      <c r="E581" s="47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1"/>
      <c r="N581" s="10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5"/>
      <c r="D582" s="14"/>
      <c r="E582" s="47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1"/>
      <c r="N582" s="10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5"/>
      <c r="D583" s="5"/>
      <c r="E583" s="47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1"/>
      <c r="N583" s="10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5"/>
      <c r="D584" s="5"/>
      <c r="E584" s="47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1"/>
      <c r="N584" s="10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5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1"/>
      <c r="N585" s="10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5"/>
      <c r="D586" s="12"/>
      <c r="E586" s="47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1"/>
      <c r="N586" s="10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5"/>
      <c r="D587" s="14"/>
      <c r="E587" s="47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1"/>
      <c r="N587" s="10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5"/>
      <c r="D588" s="5"/>
      <c r="E588" s="47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1"/>
      <c r="N588" s="10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5"/>
      <c r="D589" s="5"/>
      <c r="E589" s="47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1"/>
      <c r="N589" s="10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5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1"/>
      <c r="N590" s="10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5"/>
      <c r="D591" s="12"/>
      <c r="E591" s="47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1"/>
      <c r="N591" s="10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5"/>
      <c r="D592" s="14"/>
      <c r="E592" s="47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1"/>
      <c r="N592" s="10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5"/>
      <c r="D593" s="5"/>
      <c r="E593" s="47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1"/>
      <c r="N593" s="10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5"/>
      <c r="D594" s="5"/>
      <c r="E594" s="47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1"/>
      <c r="N594" s="10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5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1"/>
      <c r="N595" s="10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5"/>
      <c r="D596" s="12"/>
      <c r="E596" s="47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1"/>
      <c r="N596" s="10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5"/>
      <c r="D597" s="14"/>
      <c r="E597" s="47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1"/>
      <c r="N597" s="10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5"/>
      <c r="D598" s="5"/>
      <c r="E598" s="47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1"/>
      <c r="N598" s="10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5"/>
      <c r="D599" s="5"/>
      <c r="E599" s="47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1"/>
      <c r="N599" s="10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5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1"/>
      <c r="N600" s="10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5"/>
      <c r="D601" s="12"/>
      <c r="E601" s="47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1"/>
      <c r="N601" s="10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5"/>
      <c r="D602" s="14"/>
      <c r="E602" s="47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1"/>
      <c r="N602" s="10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5"/>
      <c r="D603" s="5"/>
      <c r="E603" s="47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1"/>
      <c r="N603" s="10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5"/>
      <c r="D604" s="5"/>
      <c r="E604" s="47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1"/>
      <c r="N604" s="10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5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1"/>
      <c r="N605" s="10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5"/>
      <c r="D606" s="12"/>
      <c r="E606" s="47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1"/>
      <c r="N606" s="10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5"/>
      <c r="D607" s="14"/>
      <c r="E607" s="47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1"/>
      <c r="N607" s="10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5"/>
      <c r="D608" s="5"/>
      <c r="E608" s="47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1"/>
      <c r="N608" s="10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5"/>
      <c r="D609" s="5"/>
      <c r="E609" s="47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1"/>
      <c r="N609" s="10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5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1"/>
      <c r="N610" s="10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5"/>
      <c r="D611" s="12"/>
      <c r="E611" s="47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1"/>
      <c r="N611" s="10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5"/>
      <c r="D612" s="14"/>
      <c r="E612" s="47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1"/>
      <c r="N612" s="10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5"/>
      <c r="D613" s="5"/>
      <c r="E613" s="47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1"/>
      <c r="N613" s="10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5"/>
      <c r="D614" s="5"/>
      <c r="E614" s="47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1"/>
      <c r="N614" s="10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5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1"/>
      <c r="N615" s="10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5"/>
      <c r="D616" s="12"/>
      <c r="E616" s="47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1"/>
      <c r="N616" s="10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5"/>
      <c r="D617" s="14"/>
      <c r="E617" s="47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1"/>
      <c r="N617" s="10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5"/>
      <c r="D618" s="5"/>
      <c r="E618" s="47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1"/>
      <c r="N618" s="10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5"/>
      <c r="D619" s="5"/>
      <c r="E619" s="47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1"/>
      <c r="N619" s="10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5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1"/>
      <c r="N620" s="10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5"/>
      <c r="D621" s="12"/>
      <c r="E621" s="47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1"/>
      <c r="N621" s="10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5"/>
      <c r="D622" s="14"/>
      <c r="E622" s="47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1"/>
      <c r="N622" s="10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5"/>
      <c r="D623" s="5"/>
      <c r="E623" s="47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1"/>
      <c r="N623" s="10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5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1"/>
      <c r="N624" s="10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5"/>
      <c r="D625" s="12"/>
      <c r="E625" s="47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1"/>
      <c r="N625" s="10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5"/>
      <c r="D626" s="14"/>
      <c r="E626" s="47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1"/>
      <c r="N626" s="10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5"/>
      <c r="D627" s="5"/>
      <c r="E627" s="47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1"/>
      <c r="N627" s="10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5"/>
      <c r="D628" s="5"/>
      <c r="E628" s="47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1"/>
      <c r="N628" s="10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5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1"/>
      <c r="N629" s="10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5"/>
      <c r="D630" s="12"/>
      <c r="E630" s="47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1"/>
      <c r="N630" s="10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5"/>
      <c r="D631" s="14"/>
      <c r="E631" s="47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1"/>
      <c r="N631" s="10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5"/>
      <c r="D632" s="5"/>
      <c r="E632" s="47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1"/>
      <c r="N632" s="10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5"/>
      <c r="D633" s="5"/>
      <c r="E633" s="47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1"/>
      <c r="N633" s="10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5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1"/>
      <c r="N634" s="10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5"/>
      <c r="D635" s="12"/>
      <c r="E635" s="47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1"/>
      <c r="N635" s="10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5"/>
      <c r="D636" s="14"/>
      <c r="E636" s="47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1"/>
      <c r="N636" s="10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5"/>
      <c r="D637" s="5"/>
      <c r="E637" s="47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1"/>
      <c r="N637" s="10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5"/>
      <c r="D638" s="5"/>
      <c r="E638" s="47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1"/>
      <c r="N638" s="10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5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1"/>
      <c r="N639" s="10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5"/>
      <c r="D640" s="12"/>
      <c r="E640" s="47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1"/>
      <c r="N640" s="10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5"/>
      <c r="D641" s="14"/>
      <c r="E641" s="47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1"/>
      <c r="N641" s="10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5"/>
      <c r="D642" s="5"/>
      <c r="E642" s="47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1"/>
      <c r="N642" s="10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5"/>
      <c r="D643" s="5"/>
      <c r="E643" s="47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1"/>
      <c r="N643" s="10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5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1"/>
      <c r="N644" s="10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5"/>
      <c r="D645" s="12"/>
      <c r="E645" s="47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1"/>
      <c r="N645" s="10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5"/>
      <c r="D646" s="14"/>
      <c r="E646" s="47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1"/>
      <c r="N646" s="10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5"/>
      <c r="D647" s="5"/>
      <c r="E647" s="47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1"/>
      <c r="N647" s="10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5"/>
      <c r="D648" s="5"/>
      <c r="E648" s="47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1"/>
      <c r="N648" s="10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5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1"/>
      <c r="N649" s="10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5"/>
      <c r="D650" s="12"/>
      <c r="E650" s="47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1"/>
      <c r="N650" s="10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5"/>
      <c r="D651" s="14"/>
      <c r="E651" s="47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1"/>
      <c r="N651" s="10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5"/>
      <c r="D652" s="5"/>
      <c r="E652" s="47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1"/>
      <c r="N652" s="10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5"/>
      <c r="D653" s="5"/>
      <c r="E653" s="47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1"/>
      <c r="N653" s="10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5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1"/>
      <c r="N654" s="10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5"/>
      <c r="D655" s="12"/>
      <c r="E655" s="47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1"/>
      <c r="N655" s="10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5"/>
      <c r="D656" s="14"/>
      <c r="E656" s="47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1"/>
      <c r="N656" s="10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5"/>
      <c r="D657" s="5"/>
      <c r="E657" s="47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1"/>
      <c r="N657" s="10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5"/>
      <c r="D658" s="5"/>
      <c r="E658" s="47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1"/>
      <c r="N658" s="10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5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1"/>
      <c r="N659" s="10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5"/>
      <c r="D660" s="12"/>
      <c r="E660" s="47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1"/>
      <c r="N660" s="10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5"/>
      <c r="D661" s="14"/>
      <c r="E661" s="47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1"/>
      <c r="N661" s="10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5"/>
      <c r="D662" s="5"/>
      <c r="E662" s="47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1"/>
      <c r="N662" s="10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5"/>
      <c r="D663" s="5"/>
      <c r="E663" s="47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1"/>
      <c r="N663" s="10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5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1"/>
      <c r="N664" s="10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5"/>
      <c r="D665" s="12"/>
      <c r="E665" s="47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1"/>
      <c r="N665" s="10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5"/>
      <c r="D666" s="14"/>
      <c r="E666" s="47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1"/>
      <c r="N666" s="10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5"/>
      <c r="D667" s="5"/>
      <c r="E667" s="47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1"/>
      <c r="N667" s="10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5"/>
      <c r="D668" s="5"/>
      <c r="E668" s="47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1"/>
      <c r="N668" s="10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5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1"/>
      <c r="N669" s="10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5"/>
      <c r="D670" s="12"/>
      <c r="E670" s="47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1"/>
      <c r="N670" s="10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5"/>
      <c r="D671" s="14"/>
      <c r="E671" s="47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1"/>
      <c r="N671" s="10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5"/>
      <c r="D672" s="5"/>
      <c r="E672" s="47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1"/>
      <c r="N672" s="10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5"/>
      <c r="D673" s="5"/>
      <c r="E673" s="47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1"/>
      <c r="N673" s="10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5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1"/>
      <c r="N674" s="10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5"/>
      <c r="D675" s="12"/>
      <c r="E675" s="47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1"/>
      <c r="N675" s="10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5"/>
      <c r="D676" s="14"/>
      <c r="E676" s="47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1"/>
      <c r="N676" s="10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5"/>
      <c r="D677" s="5"/>
      <c r="E677" s="47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1"/>
      <c r="N677" s="10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5"/>
      <c r="D678" s="5"/>
      <c r="E678" s="47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1"/>
      <c r="N678" s="10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5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1"/>
      <c r="N679" s="10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5"/>
      <c r="D680" s="12"/>
      <c r="E680" s="47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1"/>
      <c r="N680" s="10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5"/>
      <c r="D681" s="14"/>
      <c r="E681" s="47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1"/>
      <c r="N681" s="10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5"/>
      <c r="D682" s="5"/>
      <c r="E682" s="47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1"/>
      <c r="N682" s="10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5"/>
      <c r="D683" s="5"/>
      <c r="E683" s="47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1"/>
      <c r="N683" s="10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5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1"/>
      <c r="N684" s="10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5"/>
      <c r="D685" s="12"/>
      <c r="E685" s="47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1"/>
      <c r="N685" s="10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5"/>
      <c r="D686" s="14"/>
      <c r="E686" s="47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1"/>
      <c r="N686" s="10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5"/>
      <c r="D687" s="5"/>
      <c r="E687" s="47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1"/>
      <c r="N687" s="10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5"/>
      <c r="D688" s="5"/>
      <c r="E688" s="47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1"/>
      <c r="N688" s="10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5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1"/>
      <c r="N689" s="10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5"/>
      <c r="D690" s="12"/>
      <c r="E690" s="47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1"/>
      <c r="N690" s="10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5"/>
      <c r="D691" s="14"/>
      <c r="E691" s="47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1"/>
      <c r="N691" s="10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5"/>
      <c r="D692" s="5"/>
      <c r="E692" s="47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1"/>
      <c r="N692" s="10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5"/>
      <c r="D693" s="5"/>
      <c r="E693" s="47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1"/>
      <c r="N693" s="10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5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1"/>
      <c r="N694" s="10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5"/>
      <c r="D695" s="12"/>
      <c r="E695" s="47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1"/>
      <c r="N695" s="10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5"/>
      <c r="D696" s="14"/>
      <c r="E696" s="47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1"/>
      <c r="N696" s="10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5"/>
      <c r="D697" s="5"/>
      <c r="E697" s="47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1"/>
      <c r="N697" s="10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5"/>
      <c r="D698" s="5"/>
      <c r="E698" s="47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1"/>
      <c r="N698" s="10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5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1"/>
      <c r="N699" s="10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5"/>
      <c r="D700" s="12"/>
      <c r="E700" s="47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1"/>
      <c r="N700" s="10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5"/>
      <c r="D701" s="14"/>
      <c r="E701" s="47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1"/>
      <c r="N701" s="10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5"/>
      <c r="D702" s="5"/>
      <c r="E702" s="47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1"/>
      <c r="N702" s="10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5"/>
      <c r="D703" s="5"/>
      <c r="E703" s="47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1"/>
      <c r="N703" s="10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5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1"/>
      <c r="N704" s="10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5"/>
      <c r="D705" s="12"/>
      <c r="E705" s="47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1"/>
      <c r="N705" s="10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5"/>
      <c r="D706" s="14"/>
      <c r="E706" s="47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1"/>
      <c r="N706" s="10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5"/>
      <c r="D707" s="5"/>
      <c r="E707" s="47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1"/>
      <c r="N707" s="10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5"/>
      <c r="D708" s="5"/>
      <c r="E708" s="47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1"/>
      <c r="N708" s="10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5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1"/>
      <c r="N709" s="10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5"/>
      <c r="D710" s="12"/>
      <c r="E710" s="47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1"/>
      <c r="N710" s="10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5"/>
      <c r="D711" s="14"/>
      <c r="E711" s="47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1"/>
      <c r="N711" s="10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5"/>
      <c r="D712" s="5"/>
      <c r="E712" s="47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1"/>
      <c r="N712" s="10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5"/>
      <c r="D713" s="5"/>
      <c r="E713" s="47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1"/>
      <c r="N713" s="10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5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1"/>
      <c r="N714" s="10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5"/>
      <c r="D715" s="12"/>
      <c r="E715" s="47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1"/>
      <c r="N715" s="10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5"/>
      <c r="D716" s="14"/>
      <c r="E716" s="47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1"/>
      <c r="N716" s="10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5"/>
      <c r="D717" s="5"/>
      <c r="E717" s="47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1"/>
      <c r="N717" s="10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5"/>
      <c r="D718" s="5"/>
      <c r="E718" s="47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1"/>
      <c r="N718" s="10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5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1"/>
      <c r="N719" s="10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5"/>
      <c r="D720" s="12"/>
      <c r="E720" s="47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1"/>
      <c r="N720" s="10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5"/>
      <c r="D721" s="14"/>
      <c r="E721" s="47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1"/>
      <c r="N721" s="10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5"/>
      <c r="D722" s="5"/>
      <c r="E722" s="47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1"/>
      <c r="N722" s="10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5"/>
      <c r="D723" s="5"/>
      <c r="E723" s="47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1"/>
      <c r="N723" s="10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5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1"/>
      <c r="N724" s="10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5"/>
      <c r="D725" s="12"/>
      <c r="E725" s="47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1"/>
      <c r="N725" s="10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5"/>
      <c r="D726" s="14"/>
      <c r="E726" s="47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1"/>
      <c r="N726" s="10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5"/>
      <c r="D727" s="5"/>
      <c r="E727" s="47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1"/>
      <c r="N727" s="10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5"/>
      <c r="D728" s="5"/>
      <c r="E728" s="47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1"/>
      <c r="N728" s="10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5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1"/>
      <c r="N729" s="10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5"/>
      <c r="D730" s="12"/>
      <c r="E730" s="47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1"/>
      <c r="N730" s="10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5"/>
      <c r="D731" s="14"/>
      <c r="E731" s="47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1"/>
      <c r="N731" s="10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5"/>
      <c r="D732" s="5"/>
      <c r="E732" s="47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1"/>
      <c r="N732" s="10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5"/>
      <c r="D733" s="5"/>
      <c r="E733" s="47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1"/>
      <c r="N733" s="10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5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1"/>
      <c r="N734" s="10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5"/>
      <c r="D735" s="12"/>
      <c r="E735" s="47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1"/>
      <c r="N735" s="10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5"/>
      <c r="D736" s="14"/>
      <c r="E736" s="47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1"/>
      <c r="N736" s="10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5"/>
      <c r="D737" s="5"/>
      <c r="E737" s="47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1"/>
      <c r="N737" s="10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5"/>
      <c r="D738" s="5"/>
      <c r="E738" s="47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1"/>
      <c r="N738" s="10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5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1"/>
      <c r="N739" s="10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5"/>
      <c r="D740" s="12"/>
      <c r="E740" s="47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1"/>
      <c r="N740" s="10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5"/>
      <c r="D741" s="14"/>
      <c r="E741" s="47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1"/>
      <c r="N741" s="10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5"/>
      <c r="D742" s="5"/>
      <c r="E742" s="47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1"/>
      <c r="N742" s="10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5"/>
      <c r="D743" s="5"/>
      <c r="E743" s="47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1"/>
      <c r="N743" s="10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5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1"/>
      <c r="N744" s="10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5"/>
      <c r="D745" s="12"/>
      <c r="E745" s="47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1"/>
      <c r="N745" s="10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5"/>
      <c r="D746" s="14"/>
      <c r="E746" s="47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1"/>
      <c r="N746" s="10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5"/>
      <c r="D747" s="5"/>
      <c r="E747" s="47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1"/>
      <c r="N747" s="10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5"/>
      <c r="D748" s="5"/>
      <c r="E748" s="47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1"/>
      <c r="N748" s="10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5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1"/>
      <c r="N749" s="10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5"/>
      <c r="D750" s="12"/>
      <c r="E750" s="47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1"/>
      <c r="N750" s="10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5"/>
      <c r="D751" s="14"/>
      <c r="E751" s="47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1"/>
      <c r="N751" s="10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5"/>
      <c r="D752" s="5"/>
      <c r="E752" s="47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1"/>
      <c r="N752" s="10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5"/>
      <c r="D753" s="5"/>
      <c r="E753" s="47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1"/>
      <c r="N753" s="10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5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1"/>
      <c r="N754" s="10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5"/>
      <c r="D755" s="12"/>
      <c r="E755" s="47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1"/>
      <c r="N755" s="10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5"/>
      <c r="D756" s="14"/>
      <c r="E756" s="47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1"/>
      <c r="N756" s="10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5"/>
      <c r="D757" s="5"/>
      <c r="E757" s="47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1"/>
      <c r="N757" s="10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5"/>
      <c r="D758" s="5"/>
      <c r="E758" s="47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1"/>
      <c r="N758" s="10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5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1"/>
      <c r="N759" s="10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5"/>
      <c r="D760" s="12"/>
      <c r="E760" s="47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1"/>
      <c r="N760" s="10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5"/>
      <c r="D761" s="14"/>
      <c r="E761" s="47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1"/>
      <c r="N761" s="10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5"/>
      <c r="D762" s="5"/>
      <c r="E762" s="47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1"/>
      <c r="N762" s="10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5"/>
      <c r="D763" s="5"/>
      <c r="E763" s="47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1"/>
      <c r="N763" s="10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5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1"/>
      <c r="N764" s="10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5"/>
      <c r="D765" s="12"/>
      <c r="E765" s="47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1"/>
      <c r="N765" s="10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5"/>
      <c r="D766" s="14"/>
      <c r="E766" s="47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1"/>
      <c r="N766" s="10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5"/>
      <c r="D767" s="5"/>
      <c r="E767" s="47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1"/>
      <c r="N767" s="10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5"/>
      <c r="D768" s="5"/>
      <c r="E768" s="47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1"/>
      <c r="N768" s="10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5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1"/>
      <c r="N769" s="10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5"/>
      <c r="D770" s="12"/>
      <c r="E770" s="47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1"/>
      <c r="N770" s="10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5"/>
      <c r="D771" s="14"/>
      <c r="E771" s="47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1"/>
      <c r="N771" s="10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5"/>
      <c r="D772" s="5"/>
      <c r="E772" s="47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1"/>
      <c r="N772" s="10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5"/>
      <c r="D773" s="5"/>
      <c r="E773" s="47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1"/>
      <c r="N773" s="10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5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1"/>
      <c r="N774" s="10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5"/>
      <c r="D775" s="12"/>
      <c r="E775" s="47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1"/>
      <c r="N775" s="10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5"/>
      <c r="D776" s="14"/>
      <c r="E776" s="47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1"/>
      <c r="N776" s="10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5"/>
      <c r="D777" s="5"/>
      <c r="E777" s="47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1"/>
      <c r="N777" s="10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5"/>
      <c r="D778" s="5"/>
      <c r="E778" s="47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1"/>
      <c r="N778" s="10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5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1"/>
      <c r="N779" s="10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5"/>
      <c r="D780" s="12"/>
      <c r="E780" s="47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1"/>
      <c r="N780" s="10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5"/>
      <c r="D781" s="14"/>
      <c r="E781" s="47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1"/>
      <c r="N781" s="10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5"/>
      <c r="D782" s="5"/>
      <c r="E782" s="47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1"/>
      <c r="N782" s="10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5"/>
      <c r="D783" s="5"/>
      <c r="E783" s="47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1"/>
      <c r="N783" s="10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5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1"/>
      <c r="N784" s="10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5"/>
      <c r="D785" s="12"/>
      <c r="E785" s="47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1"/>
      <c r="N785" s="10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5"/>
      <c r="D786" s="14"/>
      <c r="E786" s="47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1"/>
      <c r="N786" s="10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5"/>
      <c r="D787" s="5"/>
      <c r="E787" s="47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1"/>
      <c r="N787" s="10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5"/>
      <c r="D788" s="5"/>
      <c r="E788" s="47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1"/>
      <c r="N788" s="10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5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1"/>
      <c r="N789" s="10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5"/>
      <c r="D790" s="12"/>
      <c r="E790" s="47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1"/>
      <c r="N790" s="10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5"/>
      <c r="D791" s="14"/>
      <c r="E791" s="47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1"/>
      <c r="N791" s="10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5"/>
      <c r="D792" s="5"/>
      <c r="E792" s="47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1"/>
      <c r="N792" s="10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5"/>
      <c r="D793" s="5"/>
      <c r="E793" s="47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1"/>
      <c r="N793" s="10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5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1"/>
      <c r="N794" s="10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5"/>
      <c r="D795" s="12"/>
      <c r="E795" s="47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1"/>
      <c r="N795" s="10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5"/>
      <c r="D796" s="14"/>
      <c r="E796" s="47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1"/>
      <c r="N796" s="10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5"/>
      <c r="D797" s="5"/>
      <c r="E797" s="47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1"/>
      <c r="N797" s="10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5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1"/>
      <c r="N798" s="10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5"/>
      <c r="D799" s="12"/>
      <c r="E799" s="47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1"/>
      <c r="N799" s="10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5"/>
      <c r="D800" s="14"/>
      <c r="E800" s="47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1"/>
      <c r="N800" s="10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5"/>
      <c r="D801" s="5"/>
      <c r="E801" s="47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1"/>
      <c r="N801" s="10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5"/>
      <c r="D802" s="5"/>
      <c r="E802" s="47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1"/>
      <c r="N802" s="10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5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1"/>
      <c r="N803" s="10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5"/>
      <c r="D804" s="12"/>
      <c r="E804" s="47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1"/>
      <c r="N804" s="10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5"/>
      <c r="D805" s="14"/>
      <c r="E805" s="47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1"/>
      <c r="N805" s="10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5"/>
      <c r="D806" s="5"/>
      <c r="E806" s="47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1"/>
      <c r="N806" s="10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5"/>
      <c r="D807" s="5"/>
      <c r="E807" s="47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1"/>
      <c r="N807" s="10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5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1"/>
      <c r="N808" s="10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5"/>
      <c r="D809" s="12"/>
      <c r="E809" s="47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1"/>
      <c r="N809" s="10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5"/>
      <c r="D810" s="14"/>
      <c r="E810" s="47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1"/>
      <c r="N810" s="10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5"/>
      <c r="D811" s="5"/>
      <c r="E811" s="47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1"/>
      <c r="N811" s="10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5"/>
      <c r="D812" s="5"/>
      <c r="E812" s="47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1"/>
      <c r="N812" s="10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5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1"/>
      <c r="N813" s="10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5"/>
      <c r="D814" s="12"/>
      <c r="E814" s="47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1"/>
      <c r="N814" s="10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5"/>
      <c r="D815" s="14"/>
      <c r="E815" s="47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1"/>
      <c r="N815" s="10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5"/>
      <c r="D816" s="5"/>
      <c r="E816" s="47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1"/>
      <c r="N816" s="10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5"/>
      <c r="D817" s="5"/>
      <c r="E817" s="47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1"/>
      <c r="N817" s="10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5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1"/>
      <c r="N818" s="10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5"/>
      <c r="D819" s="12"/>
      <c r="E819" s="47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1"/>
      <c r="N819" s="10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5"/>
      <c r="D820" s="14"/>
      <c r="E820" s="47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1"/>
      <c r="N820" s="10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5"/>
      <c r="D821" s="5"/>
      <c r="E821" s="47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1"/>
      <c r="N821" s="10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5"/>
      <c r="D822" s="5"/>
      <c r="E822" s="47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1"/>
      <c r="N822" s="10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5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1"/>
      <c r="N823" s="10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5"/>
      <c r="D824" s="12"/>
      <c r="E824" s="47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1"/>
      <c r="N824" s="10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5"/>
      <c r="D825" s="14"/>
      <c r="E825" s="47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1"/>
      <c r="N825" s="10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5"/>
      <c r="D826" s="5"/>
      <c r="E826" s="47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1"/>
      <c r="N826" s="10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5"/>
      <c r="D827" s="5"/>
      <c r="E827" s="47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1"/>
      <c r="N827" s="10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5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1"/>
      <c r="N828" s="10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5"/>
      <c r="D829" s="12"/>
      <c r="E829" s="47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1"/>
      <c r="N829" s="10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5"/>
      <c r="D830" s="14"/>
      <c r="E830" s="47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1"/>
      <c r="N830" s="10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5"/>
      <c r="D831" s="5"/>
      <c r="E831" s="47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1"/>
      <c r="N831" s="10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5"/>
      <c r="D832" s="5"/>
      <c r="E832" s="47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1"/>
      <c r="N832" s="10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5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1"/>
      <c r="N833" s="10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5"/>
      <c r="D834" s="12"/>
      <c r="E834" s="47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1"/>
      <c r="N834" s="10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5"/>
      <c r="D835" s="14"/>
      <c r="E835" s="47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1"/>
      <c r="N835" s="10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5"/>
      <c r="D836" s="5"/>
      <c r="E836" s="47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1"/>
      <c r="N836" s="10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5"/>
      <c r="D837" s="5"/>
      <c r="E837" s="47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1"/>
      <c r="N837" s="10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5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1"/>
      <c r="N838" s="10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5"/>
      <c r="D839" s="12"/>
      <c r="E839" s="47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1"/>
      <c r="N839" s="10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5"/>
      <c r="D840" s="14"/>
      <c r="E840" s="47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1"/>
      <c r="N840" s="10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5"/>
      <c r="D841" s="5"/>
      <c r="E841" s="47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1"/>
      <c r="N841" s="10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5"/>
      <c r="D842" s="5"/>
      <c r="E842" s="47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1"/>
      <c r="N842" s="10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5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1"/>
      <c r="N843" s="10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5"/>
      <c r="D844" s="12"/>
      <c r="E844" s="47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1"/>
      <c r="N844" s="10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5"/>
      <c r="D845" s="14"/>
      <c r="E845" s="47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1"/>
      <c r="N845" s="10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5"/>
      <c r="D846" s="5"/>
      <c r="E846" s="47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1"/>
      <c r="N846" s="10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5"/>
      <c r="D847" s="5"/>
      <c r="E847" s="47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1"/>
      <c r="N847" s="10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5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1"/>
      <c r="N848" s="10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5"/>
      <c r="D849" s="12"/>
      <c r="E849" s="47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1"/>
      <c r="N849" s="10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5"/>
      <c r="D850" s="14"/>
      <c r="E850" s="47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1"/>
      <c r="N850" s="10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5"/>
      <c r="D851" s="5"/>
      <c r="E851" s="47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1"/>
      <c r="N851" s="10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5"/>
      <c r="D852" s="5"/>
      <c r="E852" s="47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1"/>
      <c r="N852" s="10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5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1"/>
      <c r="N853" s="10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5"/>
      <c r="D854" s="12"/>
      <c r="E854" s="47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1"/>
      <c r="N854" s="10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5"/>
      <c r="D855" s="14"/>
      <c r="E855" s="47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1"/>
      <c r="N855" s="10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5"/>
      <c r="D856" s="5"/>
      <c r="E856" s="47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1"/>
      <c r="N856" s="10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5"/>
      <c r="D857" s="5"/>
      <c r="E857" s="47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1"/>
      <c r="N857" s="10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5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1"/>
      <c r="N858" s="10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5"/>
      <c r="D859" s="12"/>
      <c r="E859" s="47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1"/>
      <c r="N859" s="10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5"/>
      <c r="D860" s="14"/>
      <c r="E860" s="47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1"/>
      <c r="N860" s="10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5"/>
      <c r="D861" s="5"/>
      <c r="E861" s="47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1"/>
      <c r="N861" s="10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5"/>
      <c r="D862" s="5"/>
      <c r="E862" s="47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1"/>
      <c r="N862" s="10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5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1"/>
      <c r="N863" s="10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5"/>
      <c r="D864" s="12"/>
      <c r="E864" s="47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1"/>
      <c r="N864" s="10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5"/>
      <c r="D865" s="14"/>
      <c r="E865" s="47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1"/>
      <c r="N865" s="10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5"/>
      <c r="D866" s="5"/>
      <c r="E866" s="47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1"/>
      <c r="N866" s="10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5"/>
      <c r="D867" s="5"/>
      <c r="E867" s="47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1"/>
      <c r="N867" s="10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5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1"/>
      <c r="N868" s="10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5"/>
      <c r="D869" s="12"/>
      <c r="E869" s="47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1"/>
      <c r="N869" s="10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5"/>
      <c r="D870" s="14"/>
      <c r="E870" s="47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1"/>
      <c r="N870" s="10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5"/>
      <c r="D871" s="5"/>
      <c r="E871" s="47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1"/>
      <c r="N871" s="10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5"/>
      <c r="D872" s="5"/>
      <c r="E872" s="47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1"/>
      <c r="N872" s="10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5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1"/>
      <c r="N873" s="10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5"/>
      <c r="D874" s="12"/>
      <c r="E874" s="47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1"/>
      <c r="N874" s="10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5"/>
      <c r="D875" s="14"/>
      <c r="E875" s="47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1"/>
      <c r="N875" s="10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5"/>
      <c r="D876" s="5"/>
      <c r="E876" s="47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1"/>
      <c r="N876" s="10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5"/>
      <c r="D877" s="5"/>
      <c r="E877" s="47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1"/>
      <c r="N877" s="10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5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1"/>
      <c r="N878" s="10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5"/>
      <c r="D879" s="12"/>
      <c r="E879" s="47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1"/>
      <c r="N879" s="10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5"/>
      <c r="D880" s="14"/>
      <c r="E880" s="47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1"/>
      <c r="N880" s="10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5"/>
      <c r="D881" s="5"/>
      <c r="E881" s="47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1"/>
      <c r="N881" s="10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5"/>
      <c r="D882" s="5"/>
      <c r="E882" s="47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1"/>
      <c r="N882" s="10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5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1"/>
      <c r="N883" s="10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5"/>
      <c r="D884" s="12"/>
      <c r="E884" s="47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1"/>
      <c r="N884" s="10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5"/>
      <c r="D885" s="14"/>
      <c r="E885" s="47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1"/>
      <c r="N885" s="10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5"/>
      <c r="D886" s="5"/>
      <c r="E886" s="47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1"/>
      <c r="N886" s="10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5"/>
      <c r="D887" s="5"/>
      <c r="E887" s="47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1"/>
      <c r="N887" s="10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5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1"/>
      <c r="N888" s="10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5"/>
      <c r="D889" s="12"/>
      <c r="E889" s="47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1"/>
      <c r="N889" s="10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5"/>
      <c r="D890" s="14"/>
      <c r="E890" s="47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1"/>
      <c r="N890" s="10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5"/>
      <c r="D891" s="5"/>
      <c r="E891" s="47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1"/>
      <c r="N891" s="10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5"/>
      <c r="D892" s="5"/>
      <c r="E892" s="47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1"/>
      <c r="N892" s="10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5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1"/>
      <c r="N893" s="10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5"/>
      <c r="D894" s="12"/>
      <c r="E894" s="47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1"/>
      <c r="N894" s="10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5"/>
      <c r="D895" s="14"/>
      <c r="E895" s="47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1"/>
      <c r="N895" s="10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5"/>
      <c r="D896" s="5"/>
      <c r="E896" s="47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1"/>
      <c r="N896" s="10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5"/>
      <c r="D897" s="5"/>
      <c r="E897" s="47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1"/>
      <c r="N897" s="10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5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1"/>
      <c r="N898" s="10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5"/>
      <c r="D899" s="12"/>
      <c r="E899" s="47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1"/>
      <c r="N899" s="10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5"/>
      <c r="D900" s="14"/>
      <c r="E900" s="47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1"/>
      <c r="N900" s="10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5"/>
      <c r="D901" s="5"/>
      <c r="E901" s="47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1"/>
      <c r="N901" s="10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5"/>
      <c r="D902" s="5"/>
      <c r="E902" s="47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1"/>
      <c r="N902" s="10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5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1"/>
      <c r="N903" s="10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5"/>
      <c r="D904" s="12"/>
      <c r="E904" s="47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1"/>
      <c r="N904" s="10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5"/>
      <c r="D905" s="14"/>
      <c r="E905" s="47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1"/>
      <c r="N905" s="10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5"/>
      <c r="D906" s="5"/>
      <c r="E906" s="47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1"/>
      <c r="N906" s="10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5"/>
      <c r="D907" s="5"/>
      <c r="E907" s="47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1"/>
      <c r="N907" s="10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5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1"/>
      <c r="N908" s="10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5"/>
      <c r="D909" s="12"/>
      <c r="E909" s="47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1"/>
      <c r="N909" s="10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5"/>
      <c r="D910" s="14"/>
      <c r="E910" s="47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1"/>
      <c r="N910" s="10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5"/>
      <c r="D911" s="5"/>
      <c r="E911" s="47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1"/>
      <c r="N911" s="10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5"/>
      <c r="D912" s="5"/>
      <c r="E912" s="47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1"/>
      <c r="N912" s="10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5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1"/>
      <c r="N913" s="10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5"/>
      <c r="D914" s="12"/>
      <c r="E914" s="47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1"/>
      <c r="N914" s="10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5"/>
      <c r="D915" s="14"/>
      <c r="E915" s="47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1"/>
      <c r="N915" s="10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5"/>
      <c r="D916" s="5"/>
      <c r="E916" s="47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1"/>
      <c r="N916" s="10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5"/>
      <c r="D917" s="5"/>
      <c r="E917" s="47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1"/>
      <c r="N917" s="10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5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1"/>
      <c r="N918" s="10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5"/>
      <c r="D919" s="12"/>
      <c r="E919" s="47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1"/>
      <c r="N919" s="10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5"/>
      <c r="D920" s="14"/>
      <c r="E920" s="47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1"/>
      <c r="N920" s="10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5"/>
      <c r="D921" s="5"/>
      <c r="E921" s="47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1"/>
      <c r="N921" s="10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5"/>
      <c r="D922" s="5"/>
      <c r="E922" s="47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1"/>
      <c r="N922" s="10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5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1"/>
      <c r="N923" s="10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5"/>
      <c r="D924" s="12"/>
      <c r="E924" s="47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1"/>
      <c r="N924" s="10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5"/>
      <c r="D925" s="14"/>
      <c r="E925" s="47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1"/>
      <c r="N925" s="10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5"/>
      <c r="D926" s="5"/>
      <c r="E926" s="47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1"/>
      <c r="N926" s="10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5"/>
      <c r="D927" s="5"/>
      <c r="E927" s="47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1"/>
      <c r="N927" s="10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5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1"/>
      <c r="N928" s="10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5"/>
      <c r="D929" s="12"/>
      <c r="E929" s="47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1"/>
      <c r="N929" s="10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5"/>
      <c r="D930" s="14"/>
      <c r="E930" s="47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1"/>
      <c r="N930" s="10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5"/>
      <c r="D931" s="5"/>
      <c r="E931" s="47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1"/>
      <c r="N931" s="10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5"/>
      <c r="D932" s="5"/>
      <c r="E932" s="47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1"/>
      <c r="N932" s="10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5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1"/>
      <c r="N933" s="10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5"/>
      <c r="D934" s="12"/>
      <c r="E934" s="47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1"/>
      <c r="N934" s="10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5"/>
      <c r="D935" s="14"/>
      <c r="E935" s="47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1"/>
      <c r="N935" s="10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5"/>
      <c r="D936" s="5"/>
      <c r="E936" s="47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1"/>
      <c r="N936" s="10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5"/>
      <c r="D937" s="5"/>
      <c r="E937" s="47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1"/>
      <c r="N937" s="10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5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1"/>
      <c r="N938" s="10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5"/>
      <c r="D939" s="12"/>
      <c r="E939" s="47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1"/>
      <c r="N939" s="10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5"/>
      <c r="D940" s="14"/>
      <c r="E940" s="47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1"/>
      <c r="N940" s="10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5"/>
      <c r="D941" s="5"/>
      <c r="E941" s="47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1"/>
      <c r="N941" s="10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5"/>
      <c r="D942" s="5"/>
      <c r="E942" s="47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1"/>
      <c r="N942" s="10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5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1"/>
      <c r="N943" s="10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5"/>
      <c r="D944" s="12"/>
      <c r="E944" s="47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1"/>
      <c r="N944" s="10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5"/>
      <c r="D945" s="14"/>
      <c r="E945" s="47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1"/>
      <c r="N945" s="10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5"/>
      <c r="D946" s="5"/>
      <c r="E946" s="47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1"/>
      <c r="N946" s="10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5"/>
      <c r="D947" s="5"/>
      <c r="E947" s="47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1"/>
      <c r="N947" s="10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5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1"/>
      <c r="N948" s="10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5"/>
      <c r="D949" s="12"/>
      <c r="E949" s="47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1"/>
      <c r="N949" s="10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5"/>
      <c r="D950" s="14"/>
      <c r="E950" s="47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1"/>
      <c r="N950" s="10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5"/>
      <c r="D951" s="5"/>
      <c r="E951" s="47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1"/>
      <c r="N951" s="10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5"/>
      <c r="D952" s="5"/>
      <c r="E952" s="47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1"/>
      <c r="N952" s="10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5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1"/>
      <c r="N953" s="10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5"/>
      <c r="D954" s="12"/>
      <c r="E954" s="47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1"/>
      <c r="N954" s="10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5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1"/>
      <c r="N955" s="10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5"/>
      <c r="D956" s="12"/>
      <c r="E956" s="47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1"/>
      <c r="N956" s="10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5"/>
      <c r="D957" s="14"/>
      <c r="E957" s="47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1"/>
      <c r="N957" s="10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5"/>
      <c r="D958" s="5"/>
      <c r="E958" s="47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1"/>
      <c r="N958" s="10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5"/>
      <c r="D959" s="5"/>
      <c r="E959" s="47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1"/>
      <c r="N959" s="10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5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1"/>
      <c r="N960" s="10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5"/>
      <c r="D961" s="12"/>
      <c r="E961" s="47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1"/>
      <c r="N961" s="10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5"/>
      <c r="D962" s="14"/>
      <c r="E962" s="47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1"/>
      <c r="N962" s="10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5"/>
      <c r="D963" s="5"/>
      <c r="E963" s="47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1"/>
      <c r="N963" s="10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5"/>
      <c r="D964" s="5"/>
      <c r="E964" s="47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1"/>
      <c r="N964" s="10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5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1"/>
      <c r="N965" s="10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5"/>
      <c r="D966" s="12"/>
      <c r="E966" s="47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1"/>
      <c r="N966" s="10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5"/>
      <c r="D967" s="14"/>
      <c r="E967" s="47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1"/>
      <c r="N967" s="10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5"/>
      <c r="D968" s="5"/>
      <c r="E968" s="47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1"/>
      <c r="N968" s="10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5"/>
      <c r="D969" s="5"/>
      <c r="E969" s="47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1"/>
      <c r="N969" s="10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5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1"/>
      <c r="N970" s="10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5"/>
      <c r="D971" s="12"/>
      <c r="E971" s="47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1"/>
      <c r="N971" s="10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5"/>
      <c r="D972" s="14"/>
      <c r="E972" s="47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1"/>
      <c r="N972" s="10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5"/>
      <c r="D973" s="5"/>
      <c r="E973" s="47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1"/>
      <c r="N973" s="10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5"/>
      <c r="D974" s="5"/>
      <c r="E974" s="47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1"/>
      <c r="N974" s="10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5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1"/>
      <c r="N975" s="10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5"/>
      <c r="D976" s="12"/>
      <c r="E976" s="47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1"/>
      <c r="N976" s="10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5"/>
      <c r="D977" s="14"/>
      <c r="E977" s="47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1"/>
      <c r="N977" s="10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5"/>
      <c r="D978" s="5"/>
      <c r="E978" s="47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1"/>
      <c r="N978" s="10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5"/>
      <c r="D979" s="5"/>
      <c r="E979" s="47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1"/>
      <c r="N979" s="10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5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1"/>
      <c r="N980" s="10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5"/>
      <c r="D981" s="12"/>
      <c r="E981" s="47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1"/>
      <c r="N981" s="10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5"/>
      <c r="D982" s="14"/>
      <c r="E982" s="47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1"/>
      <c r="N982" s="10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5"/>
      <c r="D983" s="5"/>
      <c r="E983" s="47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1"/>
      <c r="N983" s="10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5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1"/>
      <c r="N984" s="10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5"/>
      <c r="D985" s="12"/>
      <c r="E985" s="47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1"/>
      <c r="N985" s="10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5"/>
      <c r="D986" s="14"/>
      <c r="E986" s="47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1"/>
      <c r="N986" s="10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5"/>
      <c r="D987" s="5"/>
      <c r="E987" s="47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1"/>
      <c r="N987" s="10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5"/>
      <c r="D988" s="5"/>
      <c r="E988" s="47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1"/>
      <c r="N988" s="10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5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1"/>
      <c r="N989" s="10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5"/>
      <c r="D990" s="12"/>
      <c r="E990" s="47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1"/>
      <c r="N990" s="10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5"/>
      <c r="D991" s="14"/>
      <c r="E991" s="47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1"/>
      <c r="N991" s="10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5"/>
      <c r="D992" s="5"/>
      <c r="E992" s="47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1"/>
      <c r="N992" s="10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5"/>
      <c r="D993" s="5"/>
      <c r="E993" s="47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1"/>
      <c r="N993" s="10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5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1"/>
      <c r="N994" s="10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5"/>
      <c r="D995" s="12"/>
      <c r="E995" s="47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1"/>
      <c r="N995" s="10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5"/>
      <c r="D996" s="14"/>
      <c r="E996" s="47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1"/>
      <c r="N996" s="10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5"/>
      <c r="D997" s="5"/>
      <c r="E997" s="47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1"/>
      <c r="N997" s="10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5"/>
      <c r="D998" s="5"/>
      <c r="E998" s="47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1"/>
      <c r="N998" s="10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5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1"/>
      <c r="N999" s="10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5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1"/>
      <c r="N1000" s="10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5"/>
      <c r="D1001" s="12"/>
      <c r="E1001" s="47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1"/>
      <c r="N1001" s="10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50">
    <mergeCell ref="P29:P32"/>
    <mergeCell ref="P35:P42"/>
    <mergeCell ref="P14:P16"/>
    <mergeCell ref="P19:P26"/>
    <mergeCell ref="B2:B9"/>
    <mergeCell ref="E2:E3"/>
    <mergeCell ref="E4:E5"/>
    <mergeCell ref="E6:E7"/>
    <mergeCell ref="E8:E9"/>
    <mergeCell ref="B10:B11"/>
    <mergeCell ref="E10:E11"/>
    <mergeCell ref="B12:B16"/>
    <mergeCell ref="E12:E13"/>
    <mergeCell ref="E14:E16"/>
    <mergeCell ref="B17:B18"/>
    <mergeCell ref="E17:E18"/>
    <mergeCell ref="B19:B24"/>
    <mergeCell ref="E19:E20"/>
    <mergeCell ref="E21:E22"/>
    <mergeCell ref="E23:E24"/>
    <mergeCell ref="B25:B26"/>
    <mergeCell ref="E25:E26"/>
    <mergeCell ref="B27:B28"/>
    <mergeCell ref="E27:E28"/>
    <mergeCell ref="B29:B30"/>
    <mergeCell ref="E29:E30"/>
    <mergeCell ref="B31:B32"/>
    <mergeCell ref="E31:E32"/>
    <mergeCell ref="B33:B36"/>
    <mergeCell ref="E33:E34"/>
    <mergeCell ref="E35:E36"/>
    <mergeCell ref="B37:B38"/>
    <mergeCell ref="E37:E38"/>
    <mergeCell ref="B39:B40"/>
    <mergeCell ref="E39:E40"/>
    <mergeCell ref="B41:B44"/>
    <mergeCell ref="E41:E42"/>
    <mergeCell ref="E43:E44"/>
    <mergeCell ref="B45:B47"/>
    <mergeCell ref="E45:E47"/>
    <mergeCell ref="B48:B49"/>
    <mergeCell ref="E48:E49"/>
    <mergeCell ref="B50:B51"/>
    <mergeCell ref="E50:E51"/>
    <mergeCell ref="B52:B53"/>
    <mergeCell ref="E52:E53"/>
    <mergeCell ref="B54:B55"/>
    <mergeCell ref="E54:E55"/>
    <mergeCell ref="B56:B57"/>
    <mergeCell ref="E56:E5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2020-10-28T14:24:19Z</dcterms:modified>
</cp:coreProperties>
</file>